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Documents\VIESI KONKURSAI 2025\RINKOS KONSULTACIJOS\AKIU OPERACINES DARBAI\"/>
    </mc:Choice>
  </mc:AlternateContent>
  <bookViews>
    <workbookView xWindow="0" yWindow="0" windowWidth="19200" windowHeight="7310"/>
  </bookViews>
  <sheets>
    <sheet name="W_1_1" sheetId="1" r:id="rId1"/>
  </sheets>
  <definedNames>
    <definedName name="_xlnm._FilterDatabase" localSheetId="0" hidden="1">W_1_1!$A$51:$B$197</definedName>
    <definedName name="_val1">W_1_1!#REF!</definedName>
    <definedName name="_val2">W_1_1!$L$1</definedName>
    <definedName name="_xlnm.Print_Area" localSheetId="0">W_1_1!$A$2:$L$200</definedName>
    <definedName name="_xlnm.Print_Titles" localSheetId="0">W_1_1!$3:$6</definedName>
    <definedName name="proc">W_1_1!$N$1:$Q$193</definedName>
    <definedName name="S_P">W_1_1!$A$6:$K$6</definedName>
    <definedName name="S_P1">W_1_1!$B$6</definedName>
    <definedName name="val">W_1_1!$J$1:$L$1</definedName>
  </definedNames>
  <calcPr calcId="152511"/>
</workbook>
</file>

<file path=xl/calcChain.xml><?xml version="1.0" encoding="utf-8"?>
<calcChain xmlns="http://schemas.openxmlformats.org/spreadsheetml/2006/main">
  <c r="F180" i="1" l="1"/>
  <c r="H180" i="1"/>
  <c r="I180" i="1" s="1"/>
  <c r="J180" i="1" s="1"/>
  <c r="H181" i="1"/>
  <c r="I181" i="1" s="1"/>
  <c r="L181" i="1" s="1"/>
  <c r="C182" i="1"/>
  <c r="K179" i="1"/>
  <c r="K182" i="1" s="1"/>
  <c r="M179" i="1"/>
  <c r="M182" i="1" s="1"/>
  <c r="L179" i="1" l="1"/>
  <c r="L182" i="1" s="1"/>
  <c r="J179" i="1" l="1"/>
  <c r="J182" i="1" s="1"/>
  <c r="C176" i="1"/>
  <c r="M169" i="1"/>
  <c r="I179" i="1" l="1"/>
  <c r="I182" i="1" s="1"/>
  <c r="M162" i="1"/>
  <c r="M176" i="1" s="1"/>
  <c r="F170" i="1"/>
  <c r="H175" i="1"/>
  <c r="I175" i="1" s="1"/>
  <c r="K175" i="1" s="1"/>
  <c r="H174" i="1"/>
  <c r="I174" i="1" s="1"/>
  <c r="K174" i="1" s="1"/>
  <c r="H173" i="1"/>
  <c r="I173" i="1" s="1"/>
  <c r="K173" i="1" s="1"/>
  <c r="H172" i="1"/>
  <c r="I172" i="1" s="1"/>
  <c r="L172" i="1" s="1"/>
  <c r="H171" i="1"/>
  <c r="I171" i="1" s="1"/>
  <c r="L171" i="1" s="1"/>
  <c r="H170" i="1"/>
  <c r="F163" i="1"/>
  <c r="H168" i="1"/>
  <c r="I168" i="1" s="1"/>
  <c r="K168" i="1" s="1"/>
  <c r="H167" i="1"/>
  <c r="I167" i="1" s="1"/>
  <c r="K167" i="1" s="1"/>
  <c r="H166" i="1"/>
  <c r="I166" i="1" s="1"/>
  <c r="K166" i="1" s="1"/>
  <c r="H165" i="1"/>
  <c r="I165" i="1" s="1"/>
  <c r="L165" i="1" s="1"/>
  <c r="H164" i="1"/>
  <c r="I164" i="1" s="1"/>
  <c r="L164" i="1" s="1"/>
  <c r="H163" i="1"/>
  <c r="L169" i="1" l="1"/>
  <c r="K169" i="1"/>
  <c r="L162" i="1"/>
  <c r="K162" i="1"/>
  <c r="I170" i="1"/>
  <c r="J170" i="1" s="1"/>
  <c r="J169" i="1" s="1"/>
  <c r="I163" i="1"/>
  <c r="J163" i="1" s="1"/>
  <c r="C159" i="1"/>
  <c r="F156" i="1"/>
  <c r="H158" i="1"/>
  <c r="I158" i="1" s="1"/>
  <c r="L158" i="1" s="1"/>
  <c r="L155" i="1" s="1"/>
  <c r="H157" i="1"/>
  <c r="I157" i="1" s="1"/>
  <c r="K157" i="1" s="1"/>
  <c r="K155" i="1" s="1"/>
  <c r="H156" i="1"/>
  <c r="M155" i="1"/>
  <c r="F152" i="1"/>
  <c r="H154" i="1"/>
  <c r="I154" i="1" s="1"/>
  <c r="L154" i="1" s="1"/>
  <c r="L151" i="1" s="1"/>
  <c r="H153" i="1"/>
  <c r="I153" i="1" s="1"/>
  <c r="K153" i="1" s="1"/>
  <c r="K151" i="1" s="1"/>
  <c r="H152" i="1"/>
  <c r="M151" i="1"/>
  <c r="K176" i="1" l="1"/>
  <c r="L176" i="1"/>
  <c r="J162" i="1"/>
  <c r="I169" i="1"/>
  <c r="M159" i="1"/>
  <c r="K159" i="1"/>
  <c r="L159" i="1"/>
  <c r="I156" i="1"/>
  <c r="J156" i="1" s="1"/>
  <c r="J155" i="1" s="1"/>
  <c r="I155" i="1" s="1"/>
  <c r="I152" i="1"/>
  <c r="J152" i="1" s="1"/>
  <c r="J151" i="1" s="1"/>
  <c r="C148" i="1"/>
  <c r="F143" i="1"/>
  <c r="H147" i="1"/>
  <c r="I147" i="1" s="1"/>
  <c r="K147" i="1" s="1"/>
  <c r="H146" i="1"/>
  <c r="I146" i="1" s="1"/>
  <c r="K146" i="1" s="1"/>
  <c r="H145" i="1"/>
  <c r="I145" i="1" s="1"/>
  <c r="K145" i="1" s="1"/>
  <c r="H144" i="1"/>
  <c r="I144" i="1" s="1"/>
  <c r="K144" i="1" s="1"/>
  <c r="H143" i="1"/>
  <c r="L142" i="1"/>
  <c r="M142" i="1"/>
  <c r="F139" i="1"/>
  <c r="H141" i="1"/>
  <c r="I141" i="1" s="1"/>
  <c r="K141" i="1" s="1"/>
  <c r="H140" i="1"/>
  <c r="I140" i="1" s="1"/>
  <c r="K140" i="1" s="1"/>
  <c r="H139" i="1"/>
  <c r="L138" i="1"/>
  <c r="M138" i="1"/>
  <c r="F135" i="1"/>
  <c r="H137" i="1"/>
  <c r="I137" i="1" s="1"/>
  <c r="K137" i="1" s="1"/>
  <c r="K134" i="1" s="1"/>
  <c r="H136" i="1"/>
  <c r="I136" i="1" s="1"/>
  <c r="L136" i="1" s="1"/>
  <c r="L134" i="1" s="1"/>
  <c r="H135" i="1"/>
  <c r="M134" i="1"/>
  <c r="F131" i="1"/>
  <c r="H133" i="1"/>
  <c r="I133" i="1" s="1"/>
  <c r="K133" i="1" s="1"/>
  <c r="H132" i="1"/>
  <c r="I132" i="1" s="1"/>
  <c r="K132" i="1" s="1"/>
  <c r="H131" i="1"/>
  <c r="L130" i="1"/>
  <c r="M130" i="1"/>
  <c r="F127" i="1"/>
  <c r="H129" i="1"/>
  <c r="I129" i="1" s="1"/>
  <c r="K129" i="1" s="1"/>
  <c r="K126" i="1" s="1"/>
  <c r="H128" i="1"/>
  <c r="I128" i="1" s="1"/>
  <c r="L128" i="1" s="1"/>
  <c r="L126" i="1" s="1"/>
  <c r="H127" i="1"/>
  <c r="M126" i="1"/>
  <c r="F123" i="1"/>
  <c r="H125" i="1"/>
  <c r="I125" i="1" s="1"/>
  <c r="K125" i="1" s="1"/>
  <c r="K122" i="1" s="1"/>
  <c r="H124" i="1"/>
  <c r="I124" i="1" s="1"/>
  <c r="L124" i="1" s="1"/>
  <c r="L122" i="1" s="1"/>
  <c r="H123" i="1"/>
  <c r="M122" i="1"/>
  <c r="F119" i="1"/>
  <c r="H121" i="1"/>
  <c r="I121" i="1" s="1"/>
  <c r="K121" i="1" s="1"/>
  <c r="H120" i="1"/>
  <c r="I120" i="1" s="1"/>
  <c r="K120" i="1" s="1"/>
  <c r="H119" i="1"/>
  <c r="L118" i="1"/>
  <c r="M118" i="1"/>
  <c r="F107" i="1"/>
  <c r="H117" i="1"/>
  <c r="I117" i="1" s="1"/>
  <c r="L117" i="1" s="1"/>
  <c r="L106" i="1" s="1"/>
  <c r="H116" i="1"/>
  <c r="I116" i="1" s="1"/>
  <c r="K116" i="1" s="1"/>
  <c r="H115" i="1"/>
  <c r="I115" i="1" s="1"/>
  <c r="K115" i="1" s="1"/>
  <c r="H114" i="1"/>
  <c r="I114" i="1" s="1"/>
  <c r="K114" i="1" s="1"/>
  <c r="H113" i="1"/>
  <c r="I113" i="1" s="1"/>
  <c r="K113" i="1" s="1"/>
  <c r="H112" i="1"/>
  <c r="I112" i="1" s="1"/>
  <c r="K112" i="1" s="1"/>
  <c r="H111" i="1"/>
  <c r="I111" i="1" s="1"/>
  <c r="K111" i="1" s="1"/>
  <c r="H110" i="1"/>
  <c r="I110" i="1" s="1"/>
  <c r="K110" i="1" s="1"/>
  <c r="H109" i="1"/>
  <c r="I109" i="1" s="1"/>
  <c r="K109" i="1" s="1"/>
  <c r="H108" i="1"/>
  <c r="I108" i="1" s="1"/>
  <c r="K108" i="1" s="1"/>
  <c r="H107" i="1"/>
  <c r="M106" i="1"/>
  <c r="F95" i="1"/>
  <c r="H105" i="1"/>
  <c r="I105" i="1" s="1"/>
  <c r="L105" i="1" s="1"/>
  <c r="L94" i="1" s="1"/>
  <c r="H104" i="1"/>
  <c r="I104" i="1" s="1"/>
  <c r="K104" i="1" s="1"/>
  <c r="H103" i="1"/>
  <c r="I103" i="1" s="1"/>
  <c r="K103" i="1" s="1"/>
  <c r="H102" i="1"/>
  <c r="I102" i="1" s="1"/>
  <c r="K102" i="1" s="1"/>
  <c r="H101" i="1"/>
  <c r="I101" i="1" s="1"/>
  <c r="K101" i="1" s="1"/>
  <c r="H100" i="1"/>
  <c r="I100" i="1" s="1"/>
  <c r="K100" i="1" s="1"/>
  <c r="H99" i="1"/>
  <c r="I99" i="1" s="1"/>
  <c r="K99" i="1" s="1"/>
  <c r="H98" i="1"/>
  <c r="I98" i="1" s="1"/>
  <c r="K98" i="1" s="1"/>
  <c r="H97" i="1"/>
  <c r="I97" i="1" s="1"/>
  <c r="K97" i="1" s="1"/>
  <c r="H96" i="1"/>
  <c r="I96" i="1" s="1"/>
  <c r="K96" i="1" s="1"/>
  <c r="H95" i="1"/>
  <c r="M94" i="1"/>
  <c r="I162" i="1" l="1"/>
  <c r="I176" i="1" s="1"/>
  <c r="J176" i="1"/>
  <c r="I151" i="1"/>
  <c r="I159" i="1" s="1"/>
  <c r="J159" i="1"/>
  <c r="K130" i="1"/>
  <c r="M148" i="1"/>
  <c r="L148" i="1"/>
  <c r="I139" i="1"/>
  <c r="J139" i="1" s="1"/>
  <c r="J138" i="1" s="1"/>
  <c r="I143" i="1"/>
  <c r="J143" i="1" s="1"/>
  <c r="J142" i="1" s="1"/>
  <c r="I131" i="1"/>
  <c r="J131" i="1" s="1"/>
  <c r="J130" i="1" s="1"/>
  <c r="I135" i="1"/>
  <c r="J135" i="1" s="1"/>
  <c r="J134" i="1" s="1"/>
  <c r="I134" i="1" s="1"/>
  <c r="K138" i="1"/>
  <c r="K142" i="1"/>
  <c r="I119" i="1"/>
  <c r="J119" i="1" s="1"/>
  <c r="J118" i="1" s="1"/>
  <c r="I127" i="1"/>
  <c r="J127" i="1" s="1"/>
  <c r="J126" i="1" s="1"/>
  <c r="I126" i="1" s="1"/>
  <c r="K118" i="1"/>
  <c r="I123" i="1"/>
  <c r="J123" i="1" s="1"/>
  <c r="J122" i="1" s="1"/>
  <c r="I122" i="1" s="1"/>
  <c r="I107" i="1"/>
  <c r="J107" i="1" s="1"/>
  <c r="J106" i="1" s="1"/>
  <c r="K94" i="1"/>
  <c r="K106" i="1"/>
  <c r="I95" i="1"/>
  <c r="J95" i="1" s="1"/>
  <c r="J94" i="1" s="1"/>
  <c r="C91" i="1"/>
  <c r="F85" i="1"/>
  <c r="H90" i="1"/>
  <c r="I90" i="1" s="1"/>
  <c r="K90" i="1" s="1"/>
  <c r="H89" i="1"/>
  <c r="I89" i="1" s="1"/>
  <c r="K89" i="1" s="1"/>
  <c r="H88" i="1"/>
  <c r="I88" i="1" s="1"/>
  <c r="K88" i="1" s="1"/>
  <c r="H87" i="1"/>
  <c r="I87" i="1" s="1"/>
  <c r="K87" i="1" s="1"/>
  <c r="H86" i="1"/>
  <c r="I86" i="1" s="1"/>
  <c r="L86" i="1" s="1"/>
  <c r="L84" i="1" s="1"/>
  <c r="H85" i="1"/>
  <c r="M84" i="1"/>
  <c r="F80" i="1"/>
  <c r="H83" i="1"/>
  <c r="I83" i="1" s="1"/>
  <c r="K83" i="1" s="1"/>
  <c r="H82" i="1"/>
  <c r="I82" i="1" s="1"/>
  <c r="K82" i="1" s="1"/>
  <c r="H81" i="1"/>
  <c r="I81" i="1" s="1"/>
  <c r="L81" i="1" s="1"/>
  <c r="L79" i="1" s="1"/>
  <c r="H80" i="1"/>
  <c r="M79" i="1"/>
  <c r="F76" i="1"/>
  <c r="H78" i="1"/>
  <c r="I78" i="1" s="1"/>
  <c r="K78" i="1" s="1"/>
  <c r="K75" i="1" s="1"/>
  <c r="H77" i="1"/>
  <c r="I77" i="1" s="1"/>
  <c r="L77" i="1" s="1"/>
  <c r="L75" i="1" s="1"/>
  <c r="H76" i="1"/>
  <c r="M75" i="1"/>
  <c r="F70" i="1"/>
  <c r="H74" i="1"/>
  <c r="I74" i="1" s="1"/>
  <c r="K74" i="1" s="1"/>
  <c r="H73" i="1"/>
  <c r="I73" i="1" s="1"/>
  <c r="K73" i="1" s="1"/>
  <c r="H72" i="1"/>
  <c r="I72" i="1" s="1"/>
  <c r="L72" i="1" s="1"/>
  <c r="H71" i="1"/>
  <c r="I71" i="1" s="1"/>
  <c r="L71" i="1" s="1"/>
  <c r="H70" i="1"/>
  <c r="M69" i="1"/>
  <c r="F65" i="1"/>
  <c r="H68" i="1"/>
  <c r="I68" i="1" s="1"/>
  <c r="K68" i="1" s="1"/>
  <c r="H67" i="1"/>
  <c r="I67" i="1" s="1"/>
  <c r="K67" i="1" s="1"/>
  <c r="H66" i="1"/>
  <c r="I66" i="1" s="1"/>
  <c r="L66" i="1" s="1"/>
  <c r="L64" i="1" s="1"/>
  <c r="H65" i="1"/>
  <c r="M64" i="1"/>
  <c r="K69" i="1" l="1"/>
  <c r="I130" i="1"/>
  <c r="K148" i="1"/>
  <c r="I94" i="1"/>
  <c r="J148" i="1"/>
  <c r="I142" i="1"/>
  <c r="I138" i="1"/>
  <c r="I118" i="1"/>
  <c r="I106" i="1"/>
  <c r="K64" i="1"/>
  <c r="I80" i="1"/>
  <c r="J80" i="1" s="1"/>
  <c r="J79" i="1" s="1"/>
  <c r="I85" i="1"/>
  <c r="J85" i="1" s="1"/>
  <c r="J84" i="1" s="1"/>
  <c r="I65" i="1"/>
  <c r="J65" i="1" s="1"/>
  <c r="J64" i="1" s="1"/>
  <c r="M91" i="1"/>
  <c r="K84" i="1"/>
  <c r="K79" i="1"/>
  <c r="L69" i="1"/>
  <c r="L91" i="1" s="1"/>
  <c r="I70" i="1"/>
  <c r="J70" i="1" s="1"/>
  <c r="J69" i="1" s="1"/>
  <c r="I76" i="1"/>
  <c r="J76" i="1" s="1"/>
  <c r="J75" i="1" s="1"/>
  <c r="I75" i="1" s="1"/>
  <c r="C61" i="1"/>
  <c r="H53" i="1"/>
  <c r="I53" i="1" s="1"/>
  <c r="L53" i="1" s="1"/>
  <c r="L51" i="1" s="1"/>
  <c r="F52" i="1"/>
  <c r="H52" i="1"/>
  <c r="K51" i="1"/>
  <c r="M51" i="1"/>
  <c r="I148" i="1" l="1"/>
  <c r="I79" i="1"/>
  <c r="I64" i="1"/>
  <c r="I84" i="1"/>
  <c r="J91" i="1"/>
  <c r="K91" i="1"/>
  <c r="I69" i="1"/>
  <c r="I52" i="1"/>
  <c r="J52" i="1" s="1"/>
  <c r="J51" i="1" s="1"/>
  <c r="I51" i="1" s="1"/>
  <c r="F50" i="1"/>
  <c r="H50" i="1"/>
  <c r="K49" i="1"/>
  <c r="L49" i="1"/>
  <c r="M49" i="1"/>
  <c r="F48" i="1"/>
  <c r="H48" i="1"/>
  <c r="K47" i="1"/>
  <c r="L47" i="1"/>
  <c r="M47" i="1"/>
  <c r="I91" i="1" l="1"/>
  <c r="I50" i="1"/>
  <c r="J50" i="1" s="1"/>
  <c r="J49" i="1" s="1"/>
  <c r="I49" i="1" s="1"/>
  <c r="I48" i="1"/>
  <c r="J48" i="1" s="1"/>
  <c r="J47" i="1" s="1"/>
  <c r="I47" i="1" s="1"/>
  <c r="F25" i="1"/>
  <c r="H25" i="1"/>
  <c r="K24" i="1"/>
  <c r="L24" i="1"/>
  <c r="M24" i="1"/>
  <c r="K11" i="1"/>
  <c r="M11" i="1"/>
  <c r="H13" i="1"/>
  <c r="I13" i="1" s="1"/>
  <c r="L13" i="1" s="1"/>
  <c r="L11" i="1" s="1"/>
  <c r="F12" i="1"/>
  <c r="H12" i="1"/>
  <c r="H60" i="1"/>
  <c r="I60" i="1" s="1"/>
  <c r="L60" i="1" s="1"/>
  <c r="L59" i="1" s="1"/>
  <c r="J59" i="1"/>
  <c r="K59" i="1"/>
  <c r="M59" i="1"/>
  <c r="F57" i="1"/>
  <c r="H58" i="1"/>
  <c r="I58" i="1" s="1"/>
  <c r="L58" i="1" s="1"/>
  <c r="L56" i="1" s="1"/>
  <c r="H57" i="1"/>
  <c r="K56" i="1"/>
  <c r="M56" i="1"/>
  <c r="F55" i="1"/>
  <c r="H55" i="1"/>
  <c r="K54" i="1"/>
  <c r="L54" i="1"/>
  <c r="M54" i="1"/>
  <c r="F45" i="1"/>
  <c r="H46" i="1"/>
  <c r="I46" i="1" s="1"/>
  <c r="L46" i="1" s="1"/>
  <c r="L44" i="1" s="1"/>
  <c r="H45" i="1"/>
  <c r="K44" i="1"/>
  <c r="M44" i="1"/>
  <c r="F43" i="1"/>
  <c r="H43" i="1"/>
  <c r="K42" i="1"/>
  <c r="L42" i="1"/>
  <c r="M42" i="1"/>
  <c r="F41" i="1"/>
  <c r="H41" i="1"/>
  <c r="K40" i="1"/>
  <c r="L40" i="1"/>
  <c r="M40" i="1"/>
  <c r="F39" i="1"/>
  <c r="H39" i="1"/>
  <c r="K38" i="1"/>
  <c r="L38" i="1"/>
  <c r="M38" i="1"/>
  <c r="F37" i="1"/>
  <c r="H37" i="1"/>
  <c r="K36" i="1"/>
  <c r="L36" i="1"/>
  <c r="M36" i="1"/>
  <c r="F34" i="1"/>
  <c r="H35" i="1"/>
  <c r="I35" i="1" s="1"/>
  <c r="L35" i="1" s="1"/>
  <c r="L33" i="1" s="1"/>
  <c r="H34" i="1"/>
  <c r="K33" i="1"/>
  <c r="M33" i="1"/>
  <c r="F31" i="1"/>
  <c r="H32" i="1"/>
  <c r="I32" i="1" s="1"/>
  <c r="L32" i="1" s="1"/>
  <c r="L30" i="1" s="1"/>
  <c r="H31" i="1"/>
  <c r="K30" i="1"/>
  <c r="M30" i="1"/>
  <c r="F29" i="1"/>
  <c r="H29" i="1"/>
  <c r="K28" i="1"/>
  <c r="L28" i="1"/>
  <c r="M28" i="1"/>
  <c r="F27" i="1"/>
  <c r="H27" i="1"/>
  <c r="K26" i="1"/>
  <c r="L26" i="1"/>
  <c r="M26" i="1"/>
  <c r="F23" i="1"/>
  <c r="H23" i="1"/>
  <c r="K22" i="1"/>
  <c r="L22" i="1"/>
  <c r="M22" i="1"/>
  <c r="F21" i="1"/>
  <c r="H21" i="1"/>
  <c r="K20" i="1"/>
  <c r="L20" i="1"/>
  <c r="M20" i="1"/>
  <c r="F19" i="1"/>
  <c r="H19" i="1"/>
  <c r="K18" i="1"/>
  <c r="L18" i="1"/>
  <c r="M18" i="1"/>
  <c r="F17" i="1"/>
  <c r="H17" i="1"/>
  <c r="K16" i="1"/>
  <c r="L16" i="1"/>
  <c r="M16" i="1"/>
  <c r="F15" i="1"/>
  <c r="H15" i="1"/>
  <c r="K14" i="1"/>
  <c r="L14" i="1"/>
  <c r="M14" i="1"/>
  <c r="M61" i="1" l="1"/>
  <c r="L61" i="1"/>
  <c r="L183" i="1" s="1"/>
  <c r="L188" i="1" s="1"/>
  <c r="L190" i="1" s="1"/>
  <c r="L192" i="1" s="1"/>
  <c r="L195" i="1" s="1"/>
  <c r="L197" i="1" s="1"/>
  <c r="K61" i="1"/>
  <c r="K183" i="1" s="1"/>
  <c r="I185" i="1" s="1"/>
  <c r="I25" i="1"/>
  <c r="J25" i="1" s="1"/>
  <c r="J24" i="1" s="1"/>
  <c r="I24" i="1" s="1"/>
  <c r="I55" i="1"/>
  <c r="J55" i="1" s="1"/>
  <c r="J54" i="1" s="1"/>
  <c r="I54" i="1" s="1"/>
  <c r="I12" i="1"/>
  <c r="J12" i="1" s="1"/>
  <c r="I57" i="1"/>
  <c r="J57" i="1" s="1"/>
  <c r="J56" i="1" s="1"/>
  <c r="I56" i="1" s="1"/>
  <c r="I59" i="1"/>
  <c r="I45" i="1"/>
  <c r="J45" i="1" s="1"/>
  <c r="J44" i="1" s="1"/>
  <c r="I44" i="1" s="1"/>
  <c r="I39" i="1"/>
  <c r="J39" i="1" s="1"/>
  <c r="J38" i="1" s="1"/>
  <c r="I38" i="1" s="1"/>
  <c r="I43" i="1"/>
  <c r="J43" i="1" s="1"/>
  <c r="J42" i="1" s="1"/>
  <c r="I42" i="1" s="1"/>
  <c r="I37" i="1"/>
  <c r="J37" i="1" s="1"/>
  <c r="J36" i="1" s="1"/>
  <c r="I36" i="1" s="1"/>
  <c r="I41" i="1"/>
  <c r="J41" i="1" s="1"/>
  <c r="J40" i="1" s="1"/>
  <c r="I40" i="1" s="1"/>
  <c r="I34" i="1"/>
  <c r="J34" i="1" s="1"/>
  <c r="J33" i="1" s="1"/>
  <c r="I33" i="1" s="1"/>
  <c r="I31" i="1"/>
  <c r="J31" i="1" s="1"/>
  <c r="J30" i="1" s="1"/>
  <c r="I30" i="1" s="1"/>
  <c r="I27" i="1"/>
  <c r="J27" i="1" s="1"/>
  <c r="J26" i="1" s="1"/>
  <c r="I26" i="1" s="1"/>
  <c r="I29" i="1"/>
  <c r="J29" i="1" s="1"/>
  <c r="J28" i="1" s="1"/>
  <c r="I28" i="1" s="1"/>
  <c r="I23" i="1"/>
  <c r="J23" i="1" s="1"/>
  <c r="J22" i="1" s="1"/>
  <c r="I22" i="1" s="1"/>
  <c r="I21" i="1"/>
  <c r="J21" i="1" s="1"/>
  <c r="J20" i="1" s="1"/>
  <c r="I20" i="1" s="1"/>
  <c r="I15" i="1"/>
  <c r="J15" i="1" s="1"/>
  <c r="J14" i="1" s="1"/>
  <c r="I14" i="1" s="1"/>
  <c r="I19" i="1"/>
  <c r="J19" i="1" s="1"/>
  <c r="J18" i="1" s="1"/>
  <c r="I18" i="1" s="1"/>
  <c r="I17" i="1"/>
  <c r="J17" i="1" s="1"/>
  <c r="J16" i="1" s="1"/>
  <c r="I16" i="1" s="1"/>
  <c r="J11" i="1" l="1"/>
  <c r="I186" i="1"/>
  <c r="K188" i="1"/>
  <c r="K190" i="1" s="1"/>
  <c r="K192" i="1" s="1"/>
  <c r="K195" i="1" s="1"/>
  <c r="K197" i="1" s="1"/>
  <c r="I11" i="1" l="1"/>
  <c r="I61" i="1" s="1"/>
  <c r="J61" i="1"/>
  <c r="J183" i="1" s="1"/>
  <c r="I193" i="1" s="1"/>
  <c r="I184" i="1" l="1"/>
  <c r="I183" i="1"/>
  <c r="I3" i="1" s="1"/>
  <c r="I187" i="1"/>
  <c r="J188" i="1" s="1"/>
  <c r="J190" i="1" s="1"/>
  <c r="I190" i="1" s="1"/>
  <c r="J192" i="1" l="1"/>
  <c r="I192" i="1" s="1"/>
  <c r="I188" i="1"/>
  <c r="I189" i="1"/>
  <c r="I194" i="1" l="1"/>
  <c r="J195" i="1"/>
  <c r="I196" i="1" s="1"/>
  <c r="I195" i="1" l="1"/>
  <c r="I197" i="1" s="1"/>
  <c r="I4" i="1" l="1"/>
  <c r="J197" i="1"/>
</calcChain>
</file>

<file path=xl/sharedStrings.xml><?xml version="1.0" encoding="utf-8"?>
<sst xmlns="http://schemas.openxmlformats.org/spreadsheetml/2006/main" count="645" uniqueCount="318">
  <si>
    <t>Nr.</t>
  </si>
  <si>
    <t>Kodas</t>
  </si>
  <si>
    <t>Mat. vnt</t>
  </si>
  <si>
    <t>Norma</t>
  </si>
  <si>
    <t>Koef</t>
  </si>
  <si>
    <t>Kaina</t>
  </si>
  <si>
    <t>Kiekis</t>
  </si>
  <si>
    <t>Suma</t>
  </si>
  <si>
    <t>Darbas</t>
  </si>
  <si>
    <t>Medžiagos</t>
  </si>
  <si>
    <t>Mechanizmai</t>
  </si>
  <si>
    <t>Subrangovai</t>
  </si>
  <si>
    <t>St koef</t>
  </si>
  <si>
    <t>St kodas</t>
  </si>
  <si>
    <t xml:space="preserve">Darbo pavadinimas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</si>
  <si>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Zyme</t>
  </si>
  <si>
    <t>Iš viso</t>
  </si>
  <si>
    <t>Gydymo paskirties pastatas (unik. Nr. 4699-3003-2070) Žeimių g. 19, Jonava</t>
  </si>
  <si>
    <t>Gydymo paskirties pastato Žeimių g. 19, Jonavos m., Prausyklos ir operacinės paprastasis remontas</t>
  </si>
  <si>
    <t>L o k a l i n ė  s ą m a t a N r. 1</t>
  </si>
  <si>
    <t>Iš viso #1</t>
  </si>
  <si>
    <t>theend</t>
  </si>
  <si>
    <t>Kiti darbo užmokesčio priskaitymai</t>
  </si>
  <si>
    <t>KDU</t>
  </si>
  <si>
    <t>Papildomų medžiagų vertė</t>
  </si>
  <si>
    <t>PMD</t>
  </si>
  <si>
    <t>Papildomų mechanizmų vertė</t>
  </si>
  <si>
    <t>PMZ</t>
  </si>
  <si>
    <t>Soc. draudimas</t>
  </si>
  <si>
    <t>SOD</t>
  </si>
  <si>
    <t>Iš viso #2 (išlaidos statinio statybos darbams)</t>
  </si>
  <si>
    <t>Statybvietės išlaidos</t>
  </si>
  <si>
    <t>STI</t>
  </si>
  <si>
    <t>Iš viso #3 (tiesioginės išlaidos)</t>
  </si>
  <si>
    <t>Indeksas</t>
  </si>
  <si>
    <t>IND</t>
  </si>
  <si>
    <t>Po indeksacijos iš viso</t>
  </si>
  <si>
    <t>Pridėtinės išlaidos</t>
  </si>
  <si>
    <t>PRI</t>
  </si>
  <si>
    <t>Pelnas</t>
  </si>
  <si>
    <t>PLN</t>
  </si>
  <si>
    <t>Iš viso #4 (su netiesioginėmis išlaidomis)</t>
  </si>
  <si>
    <t>PVM</t>
  </si>
  <si>
    <t>Iš viso #5 (kaina su PVM)</t>
  </si>
  <si>
    <t>Pabaiga</t>
  </si>
  <si>
    <t>Bendrastatybiniai darbai</t>
  </si>
  <si>
    <t>vnt.</t>
  </si>
  <si>
    <t/>
  </si>
  <si>
    <t>žm. val.</t>
  </si>
  <si>
    <t>0010038</t>
  </si>
  <si>
    <t>Jungiklių, perjungiklių, rozečių demontavimas</t>
  </si>
  <si>
    <t>R21-34</t>
  </si>
  <si>
    <t>100 vnt.</t>
  </si>
  <si>
    <t>Darbo jėga su vidutine kategorija 2,33</t>
  </si>
  <si>
    <t>0010024</t>
  </si>
  <si>
    <t>Šviestuvų, kabinamų ant kronšteinų, demontavimas</t>
  </si>
  <si>
    <t>R21-29</t>
  </si>
  <si>
    <t>Praustuvų arba kriauklių nuėmimas</t>
  </si>
  <si>
    <t>R19-49</t>
  </si>
  <si>
    <t>Darbo jėga su vidutine kategorija 3,00</t>
  </si>
  <si>
    <t>0010031</t>
  </si>
  <si>
    <t>Ketinių vidaus kanalizacijos iki 100 mm skersmens vamzdynų ardymas</t>
  </si>
  <si>
    <t>R19-35</t>
  </si>
  <si>
    <t>m</t>
  </si>
  <si>
    <t>Vidaus vamzdynų iš plieninių vandentiekių - dujotiekių iki 63 mm skersmens vamzdžių ardymas</t>
  </si>
  <si>
    <t>R19-2</t>
  </si>
  <si>
    <t>Durų varčių išėmimas</t>
  </si>
  <si>
    <t>R7-2</t>
  </si>
  <si>
    <t>Darbo jėga su vidutine kategorija 2,83</t>
  </si>
  <si>
    <t>0010029</t>
  </si>
  <si>
    <t>Durų staktų išėmimas nuo angokraščių, nudaužiant tinką</t>
  </si>
  <si>
    <t>R7-4</t>
  </si>
  <si>
    <t>Statinio plytų mūro konstrukcijų pjovimas diskiniu pjūklu</t>
  </si>
  <si>
    <t>Darbo jėga su vidutine kategorija 4,00</t>
  </si>
  <si>
    <t>0010041</t>
  </si>
  <si>
    <t>Mažosios mechanizacijos priemonės su elektros varikliu</t>
  </si>
  <si>
    <t>maš. val.</t>
  </si>
  <si>
    <t>488380</t>
  </si>
  <si>
    <t>Vidutinio stiprumo mūro iš plytų ardymas</t>
  </si>
  <si>
    <t>m3</t>
  </si>
  <si>
    <t>Darbo jėga su vidutine kategorija 3,23</t>
  </si>
  <si>
    <t>0010033</t>
  </si>
  <si>
    <t>Pneumoplaktukas, dirbant kilnojamu kompresoriumi</t>
  </si>
  <si>
    <t>488379</t>
  </si>
  <si>
    <t>PVC grindų dangos ir grindjuosčių nuėmimas</t>
  </si>
  <si>
    <t>R5-35</t>
  </si>
  <si>
    <t>m2</t>
  </si>
  <si>
    <t>Keraminių plytelių dangos ir grindjuosčių išardymas</t>
  </si>
  <si>
    <t>R5-56</t>
  </si>
  <si>
    <t>100 m2</t>
  </si>
  <si>
    <t>Darbo jėga su vidutine kategorija 2,50</t>
  </si>
  <si>
    <t>0010025</t>
  </si>
  <si>
    <t>Sienų aptaisymo glazūruotomis plytelėmis išardymas, be plytelių išsaugojimo</t>
  </si>
  <si>
    <t>R13-5</t>
  </si>
  <si>
    <t>Pakabinamų segmentinių lubų  išardymas</t>
  </si>
  <si>
    <t>N46-151</t>
  </si>
  <si>
    <t>Darbo jėga su vidutine kategorija 4,33</t>
  </si>
  <si>
    <t>0010044</t>
  </si>
  <si>
    <t>Statinio betono konstrukcijų pjovimas diskiniu pjūklu</t>
  </si>
  <si>
    <t>Ūkinių šiukšlių valymas iš patalpų</t>
  </si>
  <si>
    <t>R23-59</t>
  </si>
  <si>
    <t>t</t>
  </si>
  <si>
    <t>Darbo jėga su vidutine kategorija 1,80</t>
  </si>
  <si>
    <t>0010018</t>
  </si>
  <si>
    <t>Statybinių šiukšlių išvežimas 10 km atstumu automobiliais-savivarčiais, pakraunant rankiniu būdu</t>
  </si>
  <si>
    <t>R23-62</t>
  </si>
  <si>
    <t>Darbo jėga su vidutine kategorija 1,60</t>
  </si>
  <si>
    <t>0010016</t>
  </si>
  <si>
    <t>Krovininė automašina, keliamoji galia 5t</t>
  </si>
  <si>
    <t>488323</t>
  </si>
  <si>
    <t>Transportuojant statybines šiukšles už kiekvieną papildomą kilometrą pridėti</t>
  </si>
  <si>
    <t>R23-66 (K4=22)</t>
  </si>
  <si>
    <t>N50-315 (K1=0,6 K3=0)</t>
  </si>
  <si>
    <t>Smulkūs mechanizmai su el. varikliu</t>
  </si>
  <si>
    <t>488382</t>
  </si>
  <si>
    <t>Priešgaisrinės ir apsauginės signalizacijos jutiklio demontavimas</t>
  </si>
  <si>
    <t>N21-248 (K1=0,6 K3=0)</t>
  </si>
  <si>
    <t>Darbo jėga su vidutine kategorija 3,78</t>
  </si>
  <si>
    <t>Ventiliatorių demontavimas</t>
  </si>
  <si>
    <t>N46-179</t>
  </si>
  <si>
    <t>Darbo jėga su vidutine kategorija 4,06</t>
  </si>
  <si>
    <t>Kiekvieniems 5 mm pagal įkanį n46-179 pridėti arba atimti</t>
  </si>
  <si>
    <t>N46-180 (K4=25)</t>
  </si>
  <si>
    <t>Darbo jėga su vidutine kategorija 2,27</t>
  </si>
  <si>
    <t>0010023</t>
  </si>
  <si>
    <t>100 m</t>
  </si>
  <si>
    <t>Vagų pramušimas pastato konstrukcijose</t>
  </si>
  <si>
    <t>25 mm storio betoninio pasluoksnio išardymas</t>
  </si>
  <si>
    <t>Skyrius</t>
  </si>
  <si>
    <t>1. Demontavimo ir ardymo darbai</t>
  </si>
  <si>
    <t>SP</t>
  </si>
  <si>
    <t>Iš viso už skyrių</t>
  </si>
  <si>
    <t>US</t>
  </si>
  <si>
    <t>{D13175A0-EF99-496B-A934-ED267F8F8218}</t>
  </si>
  <si>
    <t>{3DE97654-39AE-4E09-AED4-171D8258C12C}</t>
  </si>
  <si>
    <t>{A4FA02C9-EEF9-424C-B6DA-6AD042D00140}</t>
  </si>
  <si>
    <t>{E826BD30-433F-4179-A530-9A147C7F06AE}</t>
  </si>
  <si>
    <t>{2C50566E-0313-4E64-8C4D-C46A6C4A8F4F}</t>
  </si>
  <si>
    <t>{B4D35D0F-D874-4B74-8A26-EE73F32C0677}</t>
  </si>
  <si>
    <t>{BA6039E5-BE50-47D5-9A7E-8975CB7A753F}</t>
  </si>
  <si>
    <t>{7BC902C3-D735-459F-AB1A-05CC054C6437}</t>
  </si>
  <si>
    <t>{11CD1795-B151-40AB-A61A-D35D211835AD}</t>
  </si>
  <si>
    <t>{5316EF1F-5C08-4CAA-9E9E-A4CFA985D310}</t>
  </si>
  <si>
    <t>{C9894BF4-763B-4528-90D4-A85F85098194}</t>
  </si>
  <si>
    <t>{B99DE525-6C55-498C-BFA6-5E43A54A0072}</t>
  </si>
  <si>
    <t>{4AF35F20-A893-4B03-8EDA-A206A0AB5409}</t>
  </si>
  <si>
    <t>{F80F7E81-0800-4F13-A595-048A207A0245}</t>
  </si>
  <si>
    <t>{9EE6D01F-4F7D-4D65-850B-879D17844230}</t>
  </si>
  <si>
    <t>{9FF7344F-78DE-4ACB-9F1A-0F4BA48DB7C6}</t>
  </si>
  <si>
    <t>{A31CF184-B11B-42D7-8DE6-CFC24B89E16C}</t>
  </si>
  <si>
    <t>{864E4EC2-0ECA-40B8-915E-8A6D1A1F8224}</t>
  </si>
  <si>
    <t>{9BF695BE-BF05-4875-9727-7AB3848B9E1C}</t>
  </si>
  <si>
    <t>{A9B22B09-B403-467F-832C-18812FA5BB4C}</t>
  </si>
  <si>
    <t>{E1E96368-7342-466E-809D-4A33E516EA4F}</t>
  </si>
  <si>
    <t>{1CA95431-5051-41C5-9105-BE3C8A639640}</t>
  </si>
  <si>
    <t>Betono posluoksnių įrengimas grindims. 100 mm storio sluoksnis, paduodant betoną karučiais</t>
  </si>
  <si>
    <t>N11P-0104-3</t>
  </si>
  <si>
    <t>Vibrosija</t>
  </si>
  <si>
    <t>Apipjauta mediena (spygliuočių, 1-3 rūš.)</t>
  </si>
  <si>
    <t>1000440</t>
  </si>
  <si>
    <t>Betono mišiniai</t>
  </si>
  <si>
    <t>1000320</t>
  </si>
  <si>
    <t>Cementinio skiedinio grindų dangų įrengimas rankiniu būdu</t>
  </si>
  <si>
    <t>N11P-1401-2</t>
  </si>
  <si>
    <t>Darbo jėga su vidutine kategorija 3,20</t>
  </si>
  <si>
    <t>0010032</t>
  </si>
  <si>
    <t>Keltuvas</t>
  </si>
  <si>
    <t>488180</t>
  </si>
  <si>
    <t>Gruntas (gruntuotė)</t>
  </si>
  <si>
    <t>kg</t>
  </si>
  <si>
    <t>1000792</t>
  </si>
  <si>
    <t>Cementinis skiedinys</t>
  </si>
  <si>
    <t>1000350</t>
  </si>
  <si>
    <t>Grindų teptinės hidroizoliacijos įrengimas, naudojant mineralinius mišinius, tepant 2 kartus</t>
  </si>
  <si>
    <t>N11P-0202-1</t>
  </si>
  <si>
    <t>Mikseris</t>
  </si>
  <si>
    <t>Hidroizoliaciniai mineraliniai mišiniai</t>
  </si>
  <si>
    <t>1000554-5</t>
  </si>
  <si>
    <t>Pagrindo paruošimas (išlyginimas) 2 sluoksniais savaime išsilyginančiu skiediniu, klojant rulonines grindų dangas</t>
  </si>
  <si>
    <t>N11-54-5</t>
  </si>
  <si>
    <t>Darbo jėga su vidutine kategorija 3,40</t>
  </si>
  <si>
    <t>0010034</t>
  </si>
  <si>
    <t>Savaime išsilyginantis mišinys</t>
  </si>
  <si>
    <t>1000757-50</t>
  </si>
  <si>
    <t>PVC grindų dangų įrengimas, klijuojant ir sulydant sujungimus bei užklijuojant dangą ant sienos (m2 padengto ploto) Vienos spalvos danga</t>
  </si>
  <si>
    <t>N11P-0702-1</t>
  </si>
  <si>
    <t>Darbo jėga su vidutine kategorija 3,60</t>
  </si>
  <si>
    <t>0010036</t>
  </si>
  <si>
    <t>Klijai</t>
  </si>
  <si>
    <t>1000832-21</t>
  </si>
  <si>
    <t>1000650</t>
  </si>
  <si>
    <t>Suvirinimo juostelė linoleumui</t>
  </si>
  <si>
    <t>1000000</t>
  </si>
  <si>
    <t>2. Grindų įrengimo darbai</t>
  </si>
  <si>
    <t>PVC danga</t>
  </si>
  <si>
    <t>570916-1</t>
  </si>
  <si>
    <t>{41E3A534-2936-414C-B127-503BB1D6432B}</t>
  </si>
  <si>
    <t>{B11EEDBF-697D-4A64-BBD8-B73BB93BB70F}</t>
  </si>
  <si>
    <t>{3A2D7050-8B6E-4126-93F5-55C0B87FFD7E}</t>
  </si>
  <si>
    <t>{137FE04A-8C74-40CD-8E35-13A4EE756309}</t>
  </si>
  <si>
    <t>{6A5FBDBC-C2E3-4660-A910-B86304F73F1F}</t>
  </si>
  <si>
    <t>F9-12-4</t>
  </si>
  <si>
    <t>Universalios izoliacinės mineralinės vatos plokštės ir dembliai</t>
  </si>
  <si>
    <t>kub.m</t>
  </si>
  <si>
    <t>1000750</t>
  </si>
  <si>
    <t>tūkst.kv.m</t>
  </si>
  <si>
    <t>1000755</t>
  </si>
  <si>
    <t>Horizontalūs profiliai UW 50, 4m</t>
  </si>
  <si>
    <t>80_14</t>
  </si>
  <si>
    <t>1000080-14</t>
  </si>
  <si>
    <t>Vertikalūs profiliai CW 50, 3m</t>
  </si>
  <si>
    <t>80_2</t>
  </si>
  <si>
    <t>1000080-2</t>
  </si>
  <si>
    <t>Sandarinimo medžiagos (tarpinės, juostos, žiedai)</t>
  </si>
  <si>
    <t>tūkst.m</t>
  </si>
  <si>
    <t>1000962</t>
  </si>
  <si>
    <t>Medsraigčiai įleidžiama galva gipso kartonui į metalą, su grąžteliu GKG 3,5x25mm</t>
  </si>
  <si>
    <t>965_190</t>
  </si>
  <si>
    <t>1000965-190</t>
  </si>
  <si>
    <t>Medsraigčiai įleidžiama galva gipso kartonui į metalą, su grąžteliu GKG 3,5x35mm</t>
  </si>
  <si>
    <t>965_191</t>
  </si>
  <si>
    <t>1000965-191</t>
  </si>
  <si>
    <t>Savigręžiai pusapvale galva, su grąžteliu 3,9x9,5 mm</t>
  </si>
  <si>
    <t>965_193</t>
  </si>
  <si>
    <t>1000965-193</t>
  </si>
  <si>
    <t>Besiplečiantys kaiščiai su met. strypu LFM 8x100mm (išsukami, term. medž. tv.)</t>
  </si>
  <si>
    <t>965_105</t>
  </si>
  <si>
    <t>1000965-105</t>
  </si>
  <si>
    <t>Kiti smulkūs mechanizmai</t>
  </si>
  <si>
    <t>Monolitinių sienų ir pertvarų vidaus paviršių paruošimas tinkavimui</t>
  </si>
  <si>
    <t>N15-202</t>
  </si>
  <si>
    <t>Darbo jėga su vidutine kategorija 3,22</t>
  </si>
  <si>
    <t>Gipsas</t>
  </si>
  <si>
    <t>1000840</t>
  </si>
  <si>
    <t>Kalkinis skiedinys</t>
  </si>
  <si>
    <t>1000360</t>
  </si>
  <si>
    <t>Sienų vidinių paviršių pagrindo gruntavimas sukibimą gerinančiais gruntais voleliu</t>
  </si>
  <si>
    <t>N15P-0203-2</t>
  </si>
  <si>
    <t>Darbo jėga su vidutine kategorija 3,50</t>
  </si>
  <si>
    <t>0010035</t>
  </si>
  <si>
    <t>Sukibimą gerinantis gruntas</t>
  </si>
  <si>
    <t>l</t>
  </si>
  <si>
    <t>Vidaus paviršių labai geras tinkavimas rankiniu būdu</t>
  </si>
  <si>
    <t>Darbo jėga su vidutine kategorija 4,50</t>
  </si>
  <si>
    <t>0010045</t>
  </si>
  <si>
    <t>Skiedinio maišyklė</t>
  </si>
  <si>
    <t>Cemento kalkių skiedinys</t>
  </si>
  <si>
    <t>1000361</t>
  </si>
  <si>
    <t>Monolitinių sienų ir pertvarų vidaus paviršių paruošimas dažymui arba tapetavimui</t>
  </si>
  <si>
    <t>Tinkuotų arba betono sienų labai geras glaistymas ir šlifavimas du kartus</t>
  </si>
  <si>
    <t>N15-169-2</t>
  </si>
  <si>
    <t>Glaistas klijinis-aliejinis</t>
  </si>
  <si>
    <t>1000820</t>
  </si>
  <si>
    <t>Popierius švitrinis (įvairiu pagrindu)</t>
  </si>
  <si>
    <t>1000607</t>
  </si>
  <si>
    <t>Paruoštų dažymui sienų surenkamų konstrukcijų labai geras dažymas vandens emulsiniais dažais</t>
  </si>
  <si>
    <t>N15-135</t>
  </si>
  <si>
    <t>Darbo jėga su vidutine kategorija 3,33</t>
  </si>
  <si>
    <t>Pigmentai spalvoti</t>
  </si>
  <si>
    <t>1000791-52</t>
  </si>
  <si>
    <t>Dažai polivinilacetatiniai, įvairių spalvų</t>
  </si>
  <si>
    <t>1000800</t>
  </si>
  <si>
    <t>Dvisluoksnių didelio tankio gipsokartonio pertvarų su metaliniu karkasu ir 50 mm izoliacijos sluoksniu įrengimas</t>
  </si>
  <si>
    <t>755-2</t>
  </si>
  <si>
    <t>Gipskartonio plokštės didelio tankio</t>
  </si>
  <si>
    <t>Vamzdynų aptaisymas dvisluoksniu didelio tankio gipsokartoniu su metaliniu karkasu</t>
  </si>
  <si>
    <t>3. Atitvarų įrengimas, sienų apdailos darbai</t>
  </si>
  <si>
    <t>{84F54661-FEF0-49F3-A09F-97349A9E79AD}</t>
  </si>
  <si>
    <t>{16A0A333-05BB-452F-8C44-54A642ADFC24}</t>
  </si>
  <si>
    <t>{B58DF132-E560-45BE-BED1-A3E8414062B5}</t>
  </si>
  <si>
    <t>{83CD6791-C1B8-4DA6-9D56-47699FED71FC}</t>
  </si>
  <si>
    <t>{1665B4BB-3D57-4058-8D5C-EF86A834CEF2}</t>
  </si>
  <si>
    <t>{22B5C4B4-0690-45A5-B564-B38C3E42440A}</t>
  </si>
  <si>
    <t>{BA7D8B57-1FF4-46C2-A3BF-34B3C1C81E7A}</t>
  </si>
  <si>
    <t>{6CCC20A8-B52D-417E-A5B0-946B9C3F163F}</t>
  </si>
  <si>
    <t>{48EB5E1E-12D3-4DD4-9DB6-7168B80D3CC0}</t>
  </si>
  <si>
    <t>F15-1-10</t>
  </si>
  <si>
    <t>Darbo jėga su vidutine kategorija 3,80</t>
  </si>
  <si>
    <t>Akust. kabamosios lubos su met. k-ja 'Plain MicroLook', 600x600mm</t>
  </si>
  <si>
    <t>kv.m</t>
  </si>
  <si>
    <t>1000751-84</t>
  </si>
  <si>
    <t>751_84_1</t>
  </si>
  <si>
    <t>Pakabinamų lubų su metalo konstrukcija ir drėgmei atsparionis plokštėmis rengimas</t>
  </si>
  <si>
    <t>Kabamosios lubos su met. k-ja , atsparios drėgmei</t>
  </si>
  <si>
    <t>751_85_4</t>
  </si>
  <si>
    <t>Akustinių pakabinamų lubų su metalo konstrukcija ir plokštėmis įrengimas</t>
  </si>
  <si>
    <t>4. Lubų apdailos darbai</t>
  </si>
  <si>
    <t>{32A6B604-9984-4B4C-8915-AA9A629DD3DF}</t>
  </si>
  <si>
    <t>{C6662B42-F8F9-44F5-8D54-7684B9427286}</t>
  </si>
  <si>
    <t>N2P-0302-2</t>
  </si>
  <si>
    <t>Kranai ant automobilio važiuoklės keliam. galios iki 10t</t>
  </si>
  <si>
    <t>488130</t>
  </si>
  <si>
    <t>Varžtai tvirtinimo, įvairūs</t>
  </si>
  <si>
    <t>1000940</t>
  </si>
  <si>
    <t>Durų blokai</t>
  </si>
  <si>
    <t>530057-5</t>
  </si>
  <si>
    <t>1000400</t>
  </si>
  <si>
    <t>Montavimo putos</t>
  </si>
  <si>
    <t>1000825</t>
  </si>
  <si>
    <t>530057-6</t>
  </si>
  <si>
    <t>Aliuminio rėmo vitrinos su slankiojančiu dvivėriu segmentu (2,1X1,2M) montavimas. Vitrina ir durys su saugiu stiklu, el. pavara, jutikliais, jungikliais ir pilna furnitūra</t>
  </si>
  <si>
    <t>{A2586988-A448-42F8-9215-DA7BFAF9AA73}</t>
  </si>
  <si>
    <t>{3F3D69DC-B258-43E4-8BE3-A95D31FBEF19}</t>
  </si>
  <si>
    <t>Slankiojančių automatinių durų 2,05x1,05 montavimas. Durys su el. pavara, jutikliais į žmogaus judesį, užraktais ir pilna furnitūra</t>
  </si>
  <si>
    <t>5. Durų įrengimas</t>
  </si>
  <si>
    <t>BS20-21-9</t>
  </si>
  <si>
    <t>kompl.</t>
  </si>
  <si>
    <t>žm.val.</t>
  </si>
  <si>
    <t>Lubinės konsolės dviejų pečių su rozečių bloku montavimas</t>
  </si>
  <si>
    <t>{4E35D8EC-C352-4380-A096-B07C187FF8CA}</t>
  </si>
  <si>
    <t>6. Lubinė konsolė</t>
  </si>
  <si>
    <t>R23-199 (S9=1,17)</t>
  </si>
  <si>
    <t>N46-37 (S9=1,17)</t>
  </si>
  <si>
    <t>R23-198 (S9=1,17)</t>
  </si>
  <si>
    <t>N46-110 (S9=1,17)</t>
  </si>
  <si>
    <t>N15P-0509-1 (S9=1,17)</t>
  </si>
  <si>
    <t>S10-Sezoniniai darbai</t>
  </si>
  <si>
    <t>S9-Specifiniai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</si>
</sst>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.00_);_(* \(#,##0.00\);_(* &quot;-&quot;??_);_(@_)"/>
    <numFmt numFmtId="165" formatCode="&quot;€&quot;#,##0.00_);\(&quot;€&quot;#,##0.00\)"/>
    <numFmt numFmtId="166" formatCode="#,##0.00\ [$€-1];\-#,##0.00\ [$€-1]"/>
    <numFmt numFmtId="167" formatCode="0.0%"/>
    <numFmt numFmtId="168" formatCode="&quot;Lt&quot;#,##0_);[Red]\(&quot;Lt&quot;#,##0\)"/>
    <numFmt numFmtId="169" formatCode="&quot;Lt&quot;#,##0.00_);\(&quot;Lt&quot;#,##0.00\)"/>
    <numFmt numFmtId="170" formatCode="#,##0.00\ [$Lt-1];\-#,##0.00\ [$Lt-1]"/>
    <numFmt numFmtId="171" formatCode="###,##0.0000\ [$€-1];\-###,##0.0000\ [$€-1]"/>
    <numFmt numFmtId="172" formatCode="#,##0.000"/>
  </numFmts>
  <fonts count="14" x14ac:knownFonts="1">
    <font>
      <sz val="10"/>
      <name val="MS Sans Serif"/>
      <charset val="186"/>
    </font>
    <font>
      <sz val="10"/>
      <name val="MS Sans Serif"/>
      <family val="2"/>
      <charset val="186"/>
    </font>
    <font>
      <sz val="10"/>
      <name val="MS Sans Serif"/>
      <charset val="186"/>
    </font>
    <font>
      <sz val="9.75"/>
      <name val="Times New Roman"/>
      <family val="1"/>
      <charset val="186"/>
    </font>
    <font>
      <sz val="9.75"/>
      <color indexed="14"/>
      <name val="Times New Roman"/>
      <family val="1"/>
      <charset val="186"/>
    </font>
    <font>
      <b/>
      <sz val="9.75"/>
      <color indexed="8"/>
      <name val="Times New Roman"/>
      <family val="1"/>
      <charset val="186"/>
    </font>
    <font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sz val="9.75"/>
      <color theme="0"/>
      <name val="Times New Roman"/>
      <family val="1"/>
      <charset val="186"/>
    </font>
    <font>
      <sz val="9.75"/>
      <color indexed="16"/>
      <name val="Times New Roman"/>
      <family val="1"/>
      <charset val="186"/>
    </font>
    <font>
      <sz val="9.75"/>
      <color indexed="12"/>
      <name val="Times New Roman"/>
      <family val="1"/>
      <charset val="186"/>
    </font>
    <font>
      <sz val="9.75"/>
      <color indexed="18"/>
      <name val="Times New Roman"/>
      <family val="1"/>
      <charset val="186"/>
    </font>
    <font>
      <b/>
      <sz val="1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double">
        <color rgb="FFFF0000"/>
      </left>
      <right style="double">
        <color indexed="10"/>
      </right>
      <top style="double">
        <color rgb="FFFF0000"/>
      </top>
      <bottom style="double">
        <color rgb="FFFF0000"/>
      </bottom>
      <diagonal/>
    </border>
    <border>
      <left style="double">
        <color indexed="1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 style="thin">
        <color rgb="FF120000"/>
      </bottom>
      <diagonal/>
    </border>
    <border>
      <left/>
      <right style="thin">
        <color rgb="FF120000"/>
      </right>
      <top style="thin">
        <color rgb="FF120000"/>
      </top>
      <bottom style="thin">
        <color rgb="FF12000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/>
      <diagonal/>
    </border>
    <border>
      <left style="thin">
        <color rgb="FF120000"/>
      </left>
      <right style="thin">
        <color rgb="FF120000"/>
      </right>
      <top/>
      <bottom style="thin">
        <color rgb="FF120000"/>
      </bottom>
      <diagonal/>
    </border>
    <border>
      <left/>
      <right/>
      <top/>
      <bottom style="thin">
        <color rgb="FF12000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thin">
        <color rgb="FF120000"/>
      </left>
      <right/>
      <top/>
      <bottom style="thin">
        <color rgb="FF120000"/>
      </bottom>
      <diagonal/>
    </border>
    <border>
      <left style="thin">
        <color rgb="FF120000"/>
      </left>
      <right/>
      <top style="thin">
        <color rgb="FF120000"/>
      </top>
      <bottom/>
      <diagonal/>
    </border>
    <border>
      <left/>
      <right/>
      <top style="thin">
        <color rgb="FF120000"/>
      </top>
      <bottom/>
      <diagonal/>
    </border>
    <border>
      <left style="thin">
        <color rgb="FF120000"/>
      </left>
      <right/>
      <top style="thin">
        <color rgb="FF120000"/>
      </top>
      <bottom style="thin">
        <color rgb="FF120000"/>
      </bottom>
      <diagonal/>
    </border>
    <border>
      <left/>
      <right style="thin">
        <color rgb="FF120000"/>
      </right>
      <top style="thin">
        <color rgb="FF120000"/>
      </top>
      <bottom/>
      <diagonal/>
    </border>
    <border>
      <left/>
      <right style="thin">
        <color rgb="FF120000"/>
      </right>
      <top/>
      <bottom style="thin">
        <color rgb="FF120000"/>
      </bottom>
      <diagonal/>
    </border>
    <border>
      <left/>
      <right/>
      <top style="thin">
        <color rgb="FF120000"/>
      </top>
      <bottom style="thin">
        <color rgb="FF120000"/>
      </bottom>
      <diagonal/>
    </border>
    <border>
      <left style="thin">
        <color rgb="FF120000"/>
      </left>
      <right/>
      <top/>
      <bottom/>
      <diagonal/>
    </border>
    <border>
      <left/>
      <right style="thin">
        <color rgb="FF120000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6" fillId="0" borderId="0" xfId="0" applyFont="1"/>
    <xf numFmtId="171" fontId="6" fillId="2" borderId="0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horizontal="left" vertical="top"/>
    </xf>
    <xf numFmtId="166" fontId="3" fillId="0" borderId="0" xfId="0" applyNumberFormat="1" applyFont="1" applyAlignment="1">
      <alignment vertical="top" wrapText="1"/>
    </xf>
    <xf numFmtId="0" fontId="8" fillId="0" borderId="0" xfId="0" applyFont="1" applyAlignment="1">
      <alignment horizontal="right" vertical="top"/>
    </xf>
    <xf numFmtId="16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9" fillId="0" borderId="0" xfId="0" applyFont="1"/>
    <xf numFmtId="2" fontId="3" fillId="0" borderId="0" xfId="0" applyNumberFormat="1" applyFont="1" applyAlignment="1">
      <alignment horizontal="left"/>
    </xf>
    <xf numFmtId="166" fontId="7" fillId="0" borderId="3" xfId="0" applyNumberFormat="1" applyFont="1" applyBorder="1"/>
    <xf numFmtId="2" fontId="10" fillId="0" borderId="3" xfId="0" applyNumberFormat="1" applyFont="1" applyBorder="1"/>
    <xf numFmtId="0" fontId="7" fillId="0" borderId="0" xfId="0" applyFont="1" applyAlignment="1">
      <alignment horizontal="center" vertical="center"/>
    </xf>
    <xf numFmtId="166" fontId="7" fillId="0" borderId="4" xfId="0" applyNumberFormat="1" applyFont="1" applyBorder="1"/>
    <xf numFmtId="167" fontId="11" fillId="2" borderId="4" xfId="0" applyNumberFormat="1" applyFont="1" applyFill="1" applyBorder="1"/>
    <xf numFmtId="2" fontId="9" fillId="0" borderId="3" xfId="0" applyNumberFormat="1" applyFont="1" applyBorder="1"/>
    <xf numFmtId="0" fontId="7" fillId="0" borderId="0" xfId="0" applyFont="1" applyAlignment="1">
      <alignment horizontal="left" vertical="center"/>
    </xf>
    <xf numFmtId="2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top"/>
    </xf>
    <xf numFmtId="0" fontId="3" fillId="0" borderId="5" xfId="0" applyFont="1" applyBorder="1"/>
    <xf numFmtId="0" fontId="3" fillId="0" borderId="6" xfId="0" applyFont="1" applyBorder="1" applyAlignment="1">
      <alignment horizontal="left"/>
    </xf>
    <xf numFmtId="166" fontId="7" fillId="0" borderId="7" xfId="0" applyNumberFormat="1" applyFont="1" applyBorder="1"/>
    <xf numFmtId="10" fontId="11" fillId="2" borderId="4" xfId="0" applyNumberFormat="1" applyFont="1" applyFill="1" applyBorder="1"/>
    <xf numFmtId="0" fontId="7" fillId="0" borderId="0" xfId="0" applyFont="1"/>
    <xf numFmtId="2" fontId="10" fillId="0" borderId="4" xfId="0" applyNumberFormat="1" applyFont="1" applyBorder="1"/>
    <xf numFmtId="0" fontId="3" fillId="0" borderId="5" xfId="0" applyFont="1" applyBorder="1" applyAlignment="1">
      <alignment horizontal="left"/>
    </xf>
    <xf numFmtId="0" fontId="7" fillId="0" borderId="5" xfId="0" applyFont="1" applyBorder="1"/>
    <xf numFmtId="2" fontId="12" fillId="0" borderId="4" xfId="0" applyNumberFormat="1" applyFont="1" applyBorder="1"/>
    <xf numFmtId="9" fontId="11" fillId="2" borderId="4" xfId="0" applyNumberFormat="1" applyFont="1" applyFill="1" applyBorder="1"/>
    <xf numFmtId="166" fontId="7" fillId="0" borderId="4" xfId="2" applyNumberFormat="1" applyFont="1" applyBorder="1"/>
    <xf numFmtId="9" fontId="3" fillId="0" borderId="5" xfId="0" applyNumberFormat="1" applyFont="1" applyBorder="1" applyAlignment="1">
      <alignment horizontal="left"/>
    </xf>
    <xf numFmtId="166" fontId="7" fillId="0" borderId="7" xfId="2" applyNumberFormat="1" applyFont="1" applyBorder="1"/>
    <xf numFmtId="0" fontId="7" fillId="0" borderId="0" xfId="0" applyFont="1" applyAlignment="1">
      <alignment horizontal="center"/>
    </xf>
    <xf numFmtId="0" fontId="6" fillId="5" borderId="0" xfId="0" applyFont="1" applyFill="1"/>
    <xf numFmtId="9" fontId="11" fillId="0" borderId="0" xfId="0" applyNumberFormat="1" applyFont="1"/>
    <xf numFmtId="168" fontId="3" fillId="0" borderId="0" xfId="0" applyNumberFormat="1" applyFont="1"/>
    <xf numFmtId="169" fontId="6" fillId="0" borderId="0" xfId="0" applyNumberFormat="1" applyFont="1"/>
    <xf numFmtId="49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vertical="top"/>
    </xf>
    <xf numFmtId="0" fontId="9" fillId="0" borderId="0" xfId="0" quotePrefix="1" applyFont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9" fillId="0" borderId="8" xfId="0" applyFont="1" applyBorder="1" applyAlignment="1">
      <alignment vertical="top" wrapText="1"/>
    </xf>
    <xf numFmtId="0" fontId="9" fillId="0" borderId="8" xfId="0" quotePrefix="1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right" vertical="top" wrapText="1"/>
    </xf>
    <xf numFmtId="0" fontId="3" fillId="4" borderId="8" xfId="0" applyFont="1" applyFill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right" vertical="top" wrapText="1"/>
    </xf>
    <xf numFmtId="0" fontId="3" fillId="4" borderId="10" xfId="0" applyFont="1" applyFill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top"/>
    </xf>
    <xf numFmtId="0" fontId="7" fillId="0" borderId="13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  <xf numFmtId="0" fontId="7" fillId="0" borderId="11" xfId="0" applyFont="1" applyBorder="1" applyAlignment="1">
      <alignment horizontal="right" vertical="top" wrapText="1"/>
    </xf>
    <xf numFmtId="0" fontId="7" fillId="4" borderId="11" xfId="0" applyFont="1" applyFill="1" applyBorder="1" applyAlignment="1">
      <alignment vertical="top" wrapText="1"/>
    </xf>
    <xf numFmtId="4" fontId="7" fillId="4" borderId="11" xfId="0" applyNumberFormat="1" applyFont="1" applyFill="1" applyBorder="1" applyAlignment="1">
      <alignment horizontal="right" vertical="top" wrapText="1"/>
    </xf>
    <xf numFmtId="0" fontId="7" fillId="4" borderId="11" xfId="0" applyFont="1" applyFill="1" applyBorder="1" applyAlignment="1">
      <alignment horizontal="right" vertical="top" wrapText="1"/>
    </xf>
    <xf numFmtId="0" fontId="9" fillId="0" borderId="10" xfId="0" applyFont="1" applyBorder="1" applyAlignment="1">
      <alignment vertical="top"/>
    </xf>
    <xf numFmtId="0" fontId="3" fillId="0" borderId="16" xfId="0" applyFont="1" applyBorder="1"/>
    <xf numFmtId="0" fontId="3" fillId="0" borderId="18" xfId="0" applyFont="1" applyBorder="1"/>
    <xf numFmtId="0" fontId="7" fillId="0" borderId="12" xfId="0" applyFont="1" applyBorder="1" applyAlignment="1">
      <alignment horizontal="left" vertical="top"/>
    </xf>
    <xf numFmtId="0" fontId="3" fillId="0" borderId="12" xfId="0" applyFont="1" applyBorder="1"/>
    <xf numFmtId="0" fontId="3" fillId="0" borderId="19" xfId="0" applyFont="1" applyBorder="1"/>
    <xf numFmtId="4" fontId="7" fillId="0" borderId="11" xfId="0" applyNumberFormat="1" applyFont="1" applyBorder="1" applyAlignment="1">
      <alignment horizontal="right" vertical="top" wrapText="1"/>
    </xf>
    <xf numFmtId="172" fontId="3" fillId="0" borderId="8" xfId="0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2" fontId="7" fillId="0" borderId="8" xfId="0" applyNumberFormat="1" applyFont="1" applyBorder="1" applyAlignment="1">
      <alignment vertical="top" wrapText="1"/>
    </xf>
    <xf numFmtId="2" fontId="7" fillId="0" borderId="8" xfId="0" applyNumberFormat="1" applyFont="1" applyBorder="1" applyAlignment="1">
      <alignment horizontal="right" vertical="top"/>
    </xf>
    <xf numFmtId="0" fontId="7" fillId="0" borderId="8" xfId="0" applyFont="1" applyBorder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172" fontId="3" fillId="0" borderId="10" xfId="0" applyNumberFormat="1" applyFont="1" applyBorder="1" applyAlignment="1">
      <alignment horizontal="right" vertical="top" wrapText="1"/>
    </xf>
    <xf numFmtId="0" fontId="3" fillId="0" borderId="10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8" xfId="0" applyFont="1" applyBorder="1" applyAlignment="1">
      <alignment vertical="top"/>
    </xf>
    <xf numFmtId="0" fontId="7" fillId="0" borderId="0" xfId="0" quotePrefix="1" applyFont="1" applyAlignment="1">
      <alignment vertical="top"/>
    </xf>
    <xf numFmtId="0" fontId="7" fillId="0" borderId="15" xfId="0" applyFont="1" applyBorder="1" applyAlignment="1">
      <alignment vertical="top"/>
    </xf>
    <xf numFmtId="0" fontId="7" fillId="0" borderId="16" xfId="0" applyFont="1" applyBorder="1" applyAlignment="1">
      <alignment vertical="top"/>
    </xf>
    <xf numFmtId="0" fontId="7" fillId="0" borderId="10" xfId="0" applyFont="1" applyBorder="1" applyAlignment="1">
      <alignment horizontal="right" vertical="top"/>
    </xf>
    <xf numFmtId="0" fontId="7" fillId="0" borderId="10" xfId="0" applyFont="1" applyBorder="1" applyAlignment="1">
      <alignment vertical="top"/>
    </xf>
    <xf numFmtId="0" fontId="7" fillId="0" borderId="11" xfId="0" applyFont="1" applyBorder="1" applyAlignment="1">
      <alignment horizontal="center" vertical="top"/>
    </xf>
    <xf numFmtId="0" fontId="7" fillId="0" borderId="11" xfId="0" applyFont="1" applyBorder="1" applyAlignment="1">
      <alignment vertical="top"/>
    </xf>
    <xf numFmtId="2" fontId="7" fillId="0" borderId="11" xfId="0" applyNumberFormat="1" applyFont="1" applyBorder="1" applyAlignment="1">
      <alignment vertical="top"/>
    </xf>
    <xf numFmtId="2" fontId="7" fillId="0" borderId="11" xfId="0" applyNumberFormat="1" applyFont="1" applyBorder="1" applyAlignment="1">
      <alignment horizontal="right" vertical="top"/>
    </xf>
    <xf numFmtId="0" fontId="7" fillId="0" borderId="11" xfId="0" applyFont="1" applyBorder="1" applyAlignment="1">
      <alignment horizontal="right" vertical="top"/>
    </xf>
    <xf numFmtId="0" fontId="3" fillId="0" borderId="8" xfId="0" applyFont="1" applyBorder="1" applyAlignment="1">
      <alignment vertical="top"/>
    </xf>
    <xf numFmtId="2" fontId="7" fillId="0" borderId="8" xfId="0" applyNumberFormat="1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7" fillId="0" borderId="15" xfId="0" applyFont="1" applyBorder="1"/>
    <xf numFmtId="0" fontId="7" fillId="0" borderId="14" xfId="0" applyFont="1" applyBorder="1"/>
    <xf numFmtId="0" fontId="3" fillId="0" borderId="11" xfId="0" applyFont="1" applyBorder="1" applyAlignment="1">
      <alignment vertical="top"/>
    </xf>
    <xf numFmtId="0" fontId="5" fillId="0" borderId="0" xfId="0" applyFont="1"/>
    <xf numFmtId="0" fontId="7" fillId="0" borderId="10" xfId="0" applyFont="1" applyBorder="1" applyAlignment="1">
      <alignment horizontal="center" vertical="top"/>
    </xf>
    <xf numFmtId="0" fontId="3" fillId="0" borderId="15" xfId="0" applyFont="1" applyBorder="1"/>
    <xf numFmtId="0" fontId="3" fillId="0" borderId="14" xfId="0" applyFont="1" applyBorder="1"/>
    <xf numFmtId="0" fontId="7" fillId="0" borderId="17" xfId="0" applyFont="1" applyBorder="1" applyAlignment="1">
      <alignment vertical="top"/>
    </xf>
    <xf numFmtId="0" fontId="7" fillId="0" borderId="20" xfId="0" applyFont="1" applyBorder="1" applyAlignment="1">
      <alignment vertical="top"/>
    </xf>
    <xf numFmtId="0" fontId="7" fillId="4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4" borderId="22" xfId="0" quotePrefix="1" applyFont="1" applyFill="1" applyBorder="1" applyAlignment="1">
      <alignment horizontal="right" vertical="center"/>
    </xf>
    <xf numFmtId="0" fontId="7" fillId="4" borderId="22" xfId="0" applyFont="1" applyFill="1" applyBorder="1" applyAlignment="1">
      <alignment horizontal="center" vertical="center" wrapText="1"/>
    </xf>
    <xf numFmtId="170" fontId="6" fillId="2" borderId="0" xfId="0" applyNumberFormat="1" applyFont="1" applyFill="1"/>
  </cellXfs>
  <cellStyles count="3">
    <cellStyle name="Įprastas" xfId="0" builtinId="0"/>
    <cellStyle name="Kablelis" xfId="2" builtinId="3"/>
    <cellStyle name="Valiuta" xfId="1" builtinId="4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Horizontal="1" syncRef="E7" codeName="Sheet1">
    <outlinePr summaryBelow="0"/>
  </sheetPr>
  <dimension ref="A1:BB226"/>
  <sheetViews>
    <sheetView showGridLines="0" showZeros="0" tabSelected="1" defaultGridColor="0" colorId="8" zoomScaleNormal="100" workbookViewId="0">
      <pane xSplit="4" ySplit="6" topLeftCell="E7" activePane="bottomRight" state="frozenSplit"/>
      <selection pane="topRight" activeCell="E1" sqref="E1"/>
      <selection pane="bottomLeft" activeCell="A11" sqref="A11"/>
      <selection pane="bottomRight" activeCell="B11" sqref="B11"/>
    </sheetView>
  </sheetViews>
  <sheetFormatPr defaultColWidth="9.1796875" defaultRowHeight="13" x14ac:dyDescent="0.3"/>
  <cols>
    <col min="1" max="1" width="4.7265625" style="1" customWidth="1"/>
    <col min="2" max="2" width="30.7265625" style="1" customWidth="1"/>
    <col min="3" max="3" width="9.7265625" style="1" customWidth="1"/>
    <col min="4" max="4" width="8" style="1" customWidth="1"/>
    <col min="5" max="5" width="7" style="1" customWidth="1"/>
    <col min="6" max="6" width="1.453125" style="1" hidden="1" customWidth="1"/>
    <col min="7" max="7" width="8.7265625" style="1" customWidth="1"/>
    <col min="8" max="8" width="8.453125" style="1" customWidth="1"/>
    <col min="9" max="9" width="12.1796875" style="1" customWidth="1"/>
    <col min="10" max="10" width="11.453125" style="1" customWidth="1"/>
    <col min="11" max="11" width="9.7265625" style="1" customWidth="1"/>
    <col min="12" max="12" width="11.453125" style="1" bestFit="1" customWidth="1"/>
    <col min="13" max="13" width="10.7265625" style="3" hidden="1" customWidth="1"/>
    <col min="14" max="14" width="6.26953125" style="3" hidden="1" customWidth="1"/>
    <col min="15" max="15" width="30.7265625" style="3" hidden="1" customWidth="1"/>
    <col min="16" max="16" width="10.7265625" style="3" hidden="1" customWidth="1"/>
    <col min="17" max="17" width="30.7265625" style="3" hidden="1" customWidth="1"/>
    <col min="18" max="42" width="9.1796875" style="1" hidden="1" customWidth="1"/>
    <col min="43" max="43" width="57.7265625" style="1" hidden="1" customWidth="1"/>
    <col min="44" max="54" width="9.1796875" style="1" hidden="1" customWidth="1"/>
    <col min="55" max="16384" width="9.1796875" style="1"/>
  </cols>
  <sheetData>
    <row r="1" spans="1:43" ht="11.25" customHeight="1" x14ac:dyDescent="0.3">
      <c r="J1" s="5"/>
      <c r="K1" s="139"/>
      <c r="L1" s="6"/>
      <c r="AB1" s="4"/>
    </row>
    <row r="2" spans="1:43" s="7" customFormat="1" ht="26" x14ac:dyDescent="0.3">
      <c r="B2" s="8" t="s">
        <v>17</v>
      </c>
      <c r="D2" s="9" t="s">
        <v>19</v>
      </c>
      <c r="M2" s="2"/>
      <c r="N2" s="2"/>
      <c r="O2" s="2"/>
      <c r="P2" s="2"/>
      <c r="Q2" s="2"/>
      <c r="AB2" s="10"/>
    </row>
    <row r="3" spans="1:43" ht="39.5" thickBot="1" x14ac:dyDescent="0.35">
      <c r="A3" s="11"/>
      <c r="B3" s="12" t="s">
        <v>18</v>
      </c>
      <c r="C3" s="11"/>
      <c r="D3" s="13"/>
      <c r="I3" s="14">
        <f ca="1">ROUND(SUM(I6:OFFSET(I183,-1,0))-I183,2)</f>
        <v>0</v>
      </c>
    </row>
    <row r="4" spans="1:43" ht="14.5" thickTop="1" thickBot="1" x14ac:dyDescent="0.35">
      <c r="B4" s="12" t="s">
        <v>45</v>
      </c>
      <c r="G4" s="15" t="s">
        <v>16</v>
      </c>
      <c r="I4" s="16">
        <f ca="1">OFFSET($I$198,-1,0)</f>
        <v>0</v>
      </c>
      <c r="J4" s="17"/>
      <c r="K4" s="53"/>
      <c r="L4" s="53"/>
    </row>
    <row r="5" spans="1:43" ht="14" thickTop="1" thickBot="1" x14ac:dyDescent="0.35"/>
    <row r="6" spans="1:43" s="20" customFormat="1" ht="23.5" customHeight="1" x14ac:dyDescent="0.3">
      <c r="A6" s="72" t="s">
        <v>0</v>
      </c>
      <c r="B6" s="72" t="s">
        <v>14</v>
      </c>
      <c r="C6" s="73" t="s">
        <v>1</v>
      </c>
      <c r="D6" s="72" t="s">
        <v>2</v>
      </c>
      <c r="E6" s="72" t="s">
        <v>3</v>
      </c>
      <c r="F6" s="72" t="s">
        <v>4</v>
      </c>
      <c r="G6" s="72" t="s">
        <v>5</v>
      </c>
      <c r="H6" s="74" t="s">
        <v>6</v>
      </c>
      <c r="I6" s="74" t="s">
        <v>7</v>
      </c>
      <c r="J6" s="74" t="s">
        <v>8</v>
      </c>
      <c r="K6" s="74" t="s">
        <v>9</v>
      </c>
      <c r="L6" s="74" t="s">
        <v>10</v>
      </c>
      <c r="M6" s="74" t="s">
        <v>11</v>
      </c>
      <c r="N6" s="18" t="s">
        <v>12</v>
      </c>
      <c r="O6" s="18" t="s">
        <v>15</v>
      </c>
      <c r="P6" s="18" t="s">
        <v>13</v>
      </c>
      <c r="Q6" s="19"/>
    </row>
    <row r="7" spans="1:43" s="20" customFormat="1" ht="12.75" customHeight="1" x14ac:dyDescent="0.3">
      <c r="A7" s="136"/>
      <c r="B7" s="132" t="s">
        <v>317</v>
      </c>
      <c r="C7" s="133"/>
      <c r="D7" s="134"/>
      <c r="E7" s="134"/>
      <c r="F7" s="134"/>
      <c r="G7" s="134"/>
      <c r="H7" s="135"/>
      <c r="I7" s="137"/>
      <c r="J7" s="131"/>
      <c r="K7" s="131"/>
      <c r="L7" s="138"/>
      <c r="M7" s="131"/>
      <c r="N7" s="18"/>
      <c r="O7" s="18"/>
      <c r="P7" s="18"/>
      <c r="Q7" s="19"/>
    </row>
    <row r="8" spans="1:43" s="20" customFormat="1" ht="12.75" customHeight="1" x14ac:dyDescent="0.3">
      <c r="A8" s="136"/>
      <c r="B8" s="132" t="s">
        <v>316</v>
      </c>
      <c r="C8" s="133"/>
      <c r="D8" s="134"/>
      <c r="E8" s="134"/>
      <c r="F8" s="134"/>
      <c r="G8" s="134"/>
      <c r="H8" s="135"/>
      <c r="I8" s="137"/>
      <c r="J8" s="131"/>
      <c r="K8" s="131"/>
      <c r="L8" s="138"/>
      <c r="M8" s="131"/>
      <c r="N8" s="18"/>
      <c r="O8" s="18"/>
      <c r="P8" s="18"/>
      <c r="Q8" s="19"/>
    </row>
    <row r="9" spans="1:43" s="2" customFormat="1" ht="12.75" customHeight="1" x14ac:dyDescent="0.3">
      <c r="A9" s="122"/>
      <c r="B9" s="82"/>
      <c r="C9" s="82"/>
      <c r="D9" s="82"/>
      <c r="E9" s="82"/>
      <c r="F9" s="82"/>
      <c r="G9" s="82"/>
      <c r="H9" s="82"/>
      <c r="I9" s="83"/>
      <c r="J9" s="82"/>
      <c r="K9" s="82"/>
      <c r="L9" s="82"/>
      <c r="M9" s="83"/>
    </row>
    <row r="10" spans="1:43" s="2" customFormat="1" ht="12.75" customHeight="1" x14ac:dyDescent="0.3">
      <c r="A10" s="123"/>
      <c r="B10" s="84" t="s">
        <v>128</v>
      </c>
      <c r="C10" s="84" t="s">
        <v>129</v>
      </c>
      <c r="D10" s="85"/>
      <c r="E10" s="85"/>
      <c r="F10" s="85"/>
      <c r="G10" s="85"/>
      <c r="H10" s="85"/>
      <c r="I10" s="86"/>
      <c r="J10" s="85"/>
      <c r="K10" s="85"/>
      <c r="L10" s="85"/>
      <c r="M10" s="86"/>
      <c r="Q10" s="2" t="s">
        <v>130</v>
      </c>
    </row>
    <row r="11" spans="1:43" s="20" customFormat="1" ht="39" x14ac:dyDescent="0.3">
      <c r="A11" s="70">
        <v>1</v>
      </c>
      <c r="B11" s="75" t="s">
        <v>115</v>
      </c>
      <c r="C11" s="76" t="s">
        <v>112</v>
      </c>
      <c r="D11" s="70" t="s">
        <v>46</v>
      </c>
      <c r="E11" s="77"/>
      <c r="F11" s="77"/>
      <c r="G11" s="87"/>
      <c r="H11" s="78">
        <v>4</v>
      </c>
      <c r="I11" s="79" t="str">
        <f ca="1">TEXT(VALUE(J11+K11+L11),"0,00")</f>
        <v>0,00</v>
      </c>
      <c r="J11" s="79" t="str">
        <f ca="1">TEXT(SUM(OFFSET(J11,1,0):J13),"0,00")</f>
        <v>0,00</v>
      </c>
      <c r="K11" s="79" t="str">
        <f ca="1">TEXT(SUM(OFFSET(K11,1,0):K13),"0,00")</f>
        <v>0,00</v>
      </c>
      <c r="L11" s="79" t="str">
        <f ca="1">TEXT(SUM(OFFSET(L11,1,0):L13),"0,00")</f>
        <v>0,00</v>
      </c>
      <c r="M11" s="80" t="str">
        <f ca="1">TEXT(SUM(OFFSET(M11,1,0):M13),"0,00")</f>
        <v>0,00</v>
      </c>
      <c r="N11" s="57">
        <v>3</v>
      </c>
      <c r="O11" s="57"/>
      <c r="P11" s="57"/>
      <c r="Q11" s="19"/>
      <c r="AQ11" s="20" t="s">
        <v>133</v>
      </c>
    </row>
    <row r="12" spans="1:43" s="20" customFormat="1" hidden="1" x14ac:dyDescent="0.3">
      <c r="A12" s="56"/>
      <c r="B12" s="60" t="s">
        <v>73</v>
      </c>
      <c r="C12" s="61">
        <v>10400</v>
      </c>
      <c r="D12" s="59" t="s">
        <v>48</v>
      </c>
      <c r="E12" s="62">
        <v>0.246</v>
      </c>
      <c r="F12" s="62" t="e">
        <f>#REF!</f>
        <v>#REF!</v>
      </c>
      <c r="G12" s="88"/>
      <c r="H12" s="63">
        <f>E12*H11</f>
        <v>0.98399999999999999</v>
      </c>
      <c r="I12" s="63">
        <f>ROUND(G12*H12,2)</f>
        <v>0</v>
      </c>
      <c r="J12" s="63">
        <f>I12</f>
        <v>0</v>
      </c>
      <c r="K12" s="63"/>
      <c r="L12" s="63"/>
      <c r="M12" s="63"/>
      <c r="N12" s="57">
        <v>1</v>
      </c>
      <c r="O12" s="57">
        <v>1</v>
      </c>
      <c r="P12" s="58" t="s">
        <v>74</v>
      </c>
      <c r="Q12" s="19"/>
    </row>
    <row r="13" spans="1:43" s="20" customFormat="1" hidden="1" x14ac:dyDescent="0.3">
      <c r="A13" s="69"/>
      <c r="B13" s="65" t="s">
        <v>113</v>
      </c>
      <c r="C13" s="66">
        <v>489244</v>
      </c>
      <c r="D13" s="64" t="s">
        <v>76</v>
      </c>
      <c r="E13" s="67">
        <v>0.12</v>
      </c>
      <c r="F13" s="67">
        <v>1</v>
      </c>
      <c r="G13" s="67"/>
      <c r="H13" s="68">
        <f>E13*H11</f>
        <v>0.48</v>
      </c>
      <c r="I13" s="68">
        <f>ROUND(G13*H13,2)</f>
        <v>0</v>
      </c>
      <c r="J13" s="68"/>
      <c r="K13" s="68"/>
      <c r="L13" s="68">
        <f>I13</f>
        <v>0</v>
      </c>
      <c r="M13" s="68"/>
      <c r="N13" s="57">
        <v>1</v>
      </c>
      <c r="O13" s="57">
        <v>70</v>
      </c>
      <c r="P13" s="58" t="s">
        <v>114</v>
      </c>
      <c r="Q13" s="19"/>
    </row>
    <row r="14" spans="1:43" s="20" customFormat="1" ht="26" x14ac:dyDescent="0.3">
      <c r="A14" s="89">
        <v>2</v>
      </c>
      <c r="B14" s="90" t="s">
        <v>50</v>
      </c>
      <c r="C14" s="90" t="s">
        <v>51</v>
      </c>
      <c r="D14" s="56" t="s">
        <v>52</v>
      </c>
      <c r="E14" s="91"/>
      <c r="F14" s="91"/>
      <c r="G14" s="92"/>
      <c r="H14" s="91">
        <v>0.06</v>
      </c>
      <c r="I14" s="93" t="str">
        <f ca="1">TEXT(VALUE(J14+K14+L14+M14),"0,00")</f>
        <v>0,00</v>
      </c>
      <c r="J14" s="94" t="str">
        <f ca="1">TEXT(SUM(OFFSET(J14,1,0):J15),"0,00")</f>
        <v>0,00</v>
      </c>
      <c r="K14" s="94" t="str">
        <f ca="1">TEXT(SUM(OFFSET(K14,1,0):K15),"0,00")</f>
        <v>0,00</v>
      </c>
      <c r="L14" s="94" t="str">
        <f ca="1">TEXT(SUM(OFFSET(L14,1,0):L15),"0,00")</f>
        <v>0,00</v>
      </c>
      <c r="M14" s="94" t="str">
        <f ca="1">TEXT(SUM(OFFSET(M14,1,0):M15),"0,00")</f>
        <v>0,00</v>
      </c>
      <c r="N14" s="71">
        <v>1</v>
      </c>
      <c r="O14" s="18"/>
      <c r="P14" s="55" t="s">
        <v>47</v>
      </c>
      <c r="Q14" s="19"/>
      <c r="AQ14" s="20" t="s">
        <v>134</v>
      </c>
    </row>
    <row r="15" spans="1:43" s="20" customFormat="1" hidden="1" x14ac:dyDescent="0.3">
      <c r="A15" s="95"/>
      <c r="B15" s="96" t="s">
        <v>53</v>
      </c>
      <c r="C15" s="96">
        <v>10233</v>
      </c>
      <c r="D15" s="97" t="s">
        <v>48</v>
      </c>
      <c r="E15" s="98">
        <v>5.7</v>
      </c>
      <c r="F15" s="98" t="e">
        <f>#REF!</f>
        <v>#REF!</v>
      </c>
      <c r="G15" s="98"/>
      <c r="H15" s="98">
        <f>E15*H14</f>
        <v>0.34199999999999997</v>
      </c>
      <c r="I15" s="98">
        <f>ROUND(G15*H15,2)</f>
        <v>0</v>
      </c>
      <c r="J15" s="98">
        <f>I15</f>
        <v>0</v>
      </c>
      <c r="K15" s="98"/>
      <c r="L15" s="98"/>
      <c r="M15" s="98"/>
      <c r="N15" s="54">
        <v>1</v>
      </c>
      <c r="O15" s="18">
        <v>1</v>
      </c>
      <c r="P15" s="55" t="s">
        <v>54</v>
      </c>
      <c r="Q15" s="19"/>
    </row>
    <row r="16" spans="1:43" s="20" customFormat="1" ht="26" x14ac:dyDescent="0.3">
      <c r="A16" s="89">
        <v>3</v>
      </c>
      <c r="B16" s="90" t="s">
        <v>55</v>
      </c>
      <c r="C16" s="90" t="s">
        <v>56</v>
      </c>
      <c r="D16" s="56" t="s">
        <v>52</v>
      </c>
      <c r="E16" s="91"/>
      <c r="F16" s="91"/>
      <c r="G16" s="92"/>
      <c r="H16" s="91">
        <v>0.1</v>
      </c>
      <c r="I16" s="93" t="str">
        <f ca="1">TEXT(VALUE(J16+K16+L16+M16),"0,00")</f>
        <v>0,00</v>
      </c>
      <c r="J16" s="94" t="str">
        <f ca="1">TEXT(SUM(OFFSET(J16,1,0):J17),"0,00")</f>
        <v>0,00</v>
      </c>
      <c r="K16" s="94" t="str">
        <f ca="1">TEXT(SUM(OFFSET(K16,1,0):K17),"0,00")</f>
        <v>0,00</v>
      </c>
      <c r="L16" s="94" t="str">
        <f ca="1">TEXT(SUM(OFFSET(L16,1,0):L17),"0,00")</f>
        <v>0,00</v>
      </c>
      <c r="M16" s="94" t="str">
        <f ca="1">TEXT(SUM(OFFSET(M16,1,0):M17),"0,00")</f>
        <v>0,00</v>
      </c>
      <c r="N16" s="54">
        <v>1</v>
      </c>
      <c r="O16" s="18"/>
      <c r="P16" s="55" t="s">
        <v>47</v>
      </c>
      <c r="Q16" s="19"/>
      <c r="AQ16" s="20" t="s">
        <v>135</v>
      </c>
    </row>
    <row r="17" spans="1:43" s="20" customFormat="1" hidden="1" x14ac:dyDescent="0.3">
      <c r="A17" s="99"/>
      <c r="B17" s="60" t="s">
        <v>53</v>
      </c>
      <c r="C17" s="60">
        <v>10233</v>
      </c>
      <c r="D17" s="59" t="s">
        <v>48</v>
      </c>
      <c r="E17" s="100">
        <v>39.699999999999996</v>
      </c>
      <c r="F17" s="100" t="e">
        <f>#REF!</f>
        <v>#REF!</v>
      </c>
      <c r="G17" s="100"/>
      <c r="H17" s="100">
        <f>E17*H16</f>
        <v>3.9699999999999998</v>
      </c>
      <c r="I17" s="100">
        <f>ROUND(G17*H17,2)</f>
        <v>0</v>
      </c>
      <c r="J17" s="100">
        <f>I17</f>
        <v>0</v>
      </c>
      <c r="K17" s="100"/>
      <c r="L17" s="100"/>
      <c r="M17" s="100"/>
      <c r="N17" s="54">
        <v>1</v>
      </c>
      <c r="O17" s="18">
        <v>1</v>
      </c>
      <c r="P17" s="55" t="s">
        <v>54</v>
      </c>
      <c r="Q17" s="19"/>
    </row>
    <row r="18" spans="1:43" s="20" customFormat="1" x14ac:dyDescent="0.3">
      <c r="A18" s="89">
        <v>4</v>
      </c>
      <c r="B18" s="90" t="s">
        <v>57</v>
      </c>
      <c r="C18" s="90" t="s">
        <v>58</v>
      </c>
      <c r="D18" s="56" t="s">
        <v>46</v>
      </c>
      <c r="E18" s="91"/>
      <c r="F18" s="91"/>
      <c r="G18" s="92"/>
      <c r="H18" s="91">
        <v>4</v>
      </c>
      <c r="I18" s="93" t="str">
        <f ca="1">TEXT(VALUE(J18+K18+L18+M18),"0,00")</f>
        <v>0,00</v>
      </c>
      <c r="J18" s="94" t="str">
        <f ca="1">TEXT(SUM(OFFSET(J18,1,0):J19),"0,00")</f>
        <v>0,00</v>
      </c>
      <c r="K18" s="94" t="str">
        <f ca="1">TEXT(SUM(OFFSET(K18,1,0):K19),"0,00")</f>
        <v>0,00</v>
      </c>
      <c r="L18" s="94" t="str">
        <f ca="1">TEXT(SUM(OFFSET(L18,1,0):L19),"0,00")</f>
        <v>0,00</v>
      </c>
      <c r="M18" s="94" t="str">
        <f ca="1">TEXT(SUM(OFFSET(M18,1,0):M19),"0,00")</f>
        <v>0,00</v>
      </c>
      <c r="N18" s="54">
        <v>1</v>
      </c>
      <c r="O18" s="18"/>
      <c r="P18" s="55" t="s">
        <v>47</v>
      </c>
      <c r="Q18" s="19"/>
      <c r="AQ18" s="20" t="s">
        <v>136</v>
      </c>
    </row>
    <row r="19" spans="1:43" s="20" customFormat="1" hidden="1" x14ac:dyDescent="0.3">
      <c r="A19" s="99"/>
      <c r="B19" s="60" t="s">
        <v>59</v>
      </c>
      <c r="C19" s="60">
        <v>10300</v>
      </c>
      <c r="D19" s="59" t="s">
        <v>48</v>
      </c>
      <c r="E19" s="100">
        <v>0.5</v>
      </c>
      <c r="F19" s="100" t="e">
        <f>#REF!</f>
        <v>#REF!</v>
      </c>
      <c r="G19" s="100"/>
      <c r="H19" s="100">
        <f>E19*H18</f>
        <v>2</v>
      </c>
      <c r="I19" s="100">
        <f>ROUND(G19*H19,2)</f>
        <v>0</v>
      </c>
      <c r="J19" s="100">
        <f>I19</f>
        <v>0</v>
      </c>
      <c r="K19" s="100"/>
      <c r="L19" s="100"/>
      <c r="M19" s="100"/>
      <c r="N19" s="54">
        <v>1</v>
      </c>
      <c r="O19" s="18">
        <v>1</v>
      </c>
      <c r="P19" s="55" t="s">
        <v>60</v>
      </c>
      <c r="Q19" s="19"/>
    </row>
    <row r="20" spans="1:43" s="20" customFormat="1" ht="26" x14ac:dyDescent="0.3">
      <c r="A20" s="89">
        <v>5</v>
      </c>
      <c r="B20" s="90" t="s">
        <v>61</v>
      </c>
      <c r="C20" s="90" t="s">
        <v>62</v>
      </c>
      <c r="D20" s="56" t="s">
        <v>63</v>
      </c>
      <c r="E20" s="91"/>
      <c r="F20" s="91"/>
      <c r="G20" s="92"/>
      <c r="H20" s="91">
        <v>3</v>
      </c>
      <c r="I20" s="93" t="str">
        <f ca="1">TEXT(VALUE(J20+K20+L20+M20),"0,00")</f>
        <v>0,00</v>
      </c>
      <c r="J20" s="94" t="str">
        <f ca="1">TEXT(SUM(OFFSET(J20,1,0):J21),"0,00")</f>
        <v>0,00</v>
      </c>
      <c r="K20" s="94" t="str">
        <f ca="1">TEXT(SUM(OFFSET(K20,1,0):K21),"0,00")</f>
        <v>0,00</v>
      </c>
      <c r="L20" s="94" t="str">
        <f ca="1">TEXT(SUM(OFFSET(L20,1,0):L21),"0,00")</f>
        <v>0,00</v>
      </c>
      <c r="M20" s="94" t="str">
        <f ca="1">TEXT(SUM(OFFSET(M20,1,0):M21),"0,00")</f>
        <v>0,00</v>
      </c>
      <c r="N20" s="54">
        <v>1</v>
      </c>
      <c r="O20" s="18"/>
      <c r="P20" s="55" t="s">
        <v>47</v>
      </c>
      <c r="Q20" s="19"/>
      <c r="AQ20" s="20" t="s">
        <v>137</v>
      </c>
    </row>
    <row r="21" spans="1:43" s="20" customFormat="1" hidden="1" x14ac:dyDescent="0.3">
      <c r="A21" s="99"/>
      <c r="B21" s="60" t="s">
        <v>59</v>
      </c>
      <c r="C21" s="60">
        <v>10300</v>
      </c>
      <c r="D21" s="59" t="s">
        <v>48</v>
      </c>
      <c r="E21" s="100">
        <v>0.91</v>
      </c>
      <c r="F21" s="100" t="e">
        <f>#REF!</f>
        <v>#REF!</v>
      </c>
      <c r="G21" s="100"/>
      <c r="H21" s="100">
        <f>E21*H20</f>
        <v>2.73</v>
      </c>
      <c r="I21" s="100">
        <f>ROUND(G21*H21,2)</f>
        <v>0</v>
      </c>
      <c r="J21" s="100">
        <f>I21</f>
        <v>0</v>
      </c>
      <c r="K21" s="100"/>
      <c r="L21" s="100"/>
      <c r="M21" s="100"/>
      <c r="N21" s="54">
        <v>1</v>
      </c>
      <c r="O21" s="18">
        <v>1</v>
      </c>
      <c r="P21" s="55" t="s">
        <v>60</v>
      </c>
      <c r="Q21" s="19"/>
    </row>
    <row r="22" spans="1:43" s="20" customFormat="1" ht="39" x14ac:dyDescent="0.3">
      <c r="A22" s="89">
        <v>6</v>
      </c>
      <c r="B22" s="90" t="s">
        <v>64</v>
      </c>
      <c r="C22" s="90" t="s">
        <v>65</v>
      </c>
      <c r="D22" s="56" t="s">
        <v>63</v>
      </c>
      <c r="E22" s="91"/>
      <c r="F22" s="91"/>
      <c r="G22" s="92"/>
      <c r="H22" s="91">
        <v>8</v>
      </c>
      <c r="I22" s="93" t="str">
        <f ca="1">TEXT(VALUE(J22+K22+L22+M22),"0,00")</f>
        <v>0,00</v>
      </c>
      <c r="J22" s="94" t="str">
        <f ca="1">TEXT(SUM(OFFSET(J22,1,0):J23),"0,00")</f>
        <v>0,00</v>
      </c>
      <c r="K22" s="94" t="str">
        <f ca="1">TEXT(SUM(OFFSET(K22,1,0):K23),"0,00")</f>
        <v>0,00</v>
      </c>
      <c r="L22" s="94" t="str">
        <f ca="1">TEXT(SUM(OFFSET(L22,1,0):L23),"0,00")</f>
        <v>0,00</v>
      </c>
      <c r="M22" s="94" t="str">
        <f ca="1">TEXT(SUM(OFFSET(M22,1,0):M23),"0,00")</f>
        <v>0,00</v>
      </c>
      <c r="N22" s="54">
        <v>1</v>
      </c>
      <c r="O22" s="18"/>
      <c r="P22" s="55" t="s">
        <v>47</v>
      </c>
      <c r="Q22" s="19"/>
      <c r="AQ22" s="20" t="s">
        <v>138</v>
      </c>
    </row>
    <row r="23" spans="1:43" s="20" customFormat="1" hidden="1" x14ac:dyDescent="0.3">
      <c r="A23" s="99"/>
      <c r="B23" s="60" t="s">
        <v>59</v>
      </c>
      <c r="C23" s="60">
        <v>10300</v>
      </c>
      <c r="D23" s="59" t="s">
        <v>48</v>
      </c>
      <c r="E23" s="100">
        <v>0.52</v>
      </c>
      <c r="F23" s="100" t="e">
        <f>#REF!</f>
        <v>#REF!</v>
      </c>
      <c r="G23" s="100"/>
      <c r="H23" s="100">
        <f>E23*H22</f>
        <v>4.16</v>
      </c>
      <c r="I23" s="100">
        <f>ROUND(G23*H23,2)</f>
        <v>0</v>
      </c>
      <c r="J23" s="100">
        <f>I23</f>
        <v>0</v>
      </c>
      <c r="K23" s="100"/>
      <c r="L23" s="100"/>
      <c r="M23" s="100"/>
      <c r="N23" s="54">
        <v>1</v>
      </c>
      <c r="O23" s="18">
        <v>1</v>
      </c>
      <c r="P23" s="55" t="s">
        <v>60</v>
      </c>
      <c r="Q23" s="19"/>
    </row>
    <row r="24" spans="1:43" s="20" customFormat="1" ht="39" x14ac:dyDescent="0.3">
      <c r="A24" s="56">
        <v>7</v>
      </c>
      <c r="B24" s="90" t="s">
        <v>118</v>
      </c>
      <c r="C24" s="90" t="s">
        <v>116</v>
      </c>
      <c r="D24" s="56" t="s">
        <v>46</v>
      </c>
      <c r="E24" s="101"/>
      <c r="F24" s="62"/>
      <c r="G24" s="102"/>
      <c r="H24" s="91">
        <v>2</v>
      </c>
      <c r="I24" s="102" t="str">
        <f ca="1">TEXT(VALUE(J24+K24+L24),"0,00")</f>
        <v>0,00</v>
      </c>
      <c r="J24" s="102" t="str">
        <f ca="1">TEXT(SUM(OFFSET(J24,1,0):J25),"0,00")</f>
        <v>0,00</v>
      </c>
      <c r="K24" s="102" t="str">
        <f ca="1">TEXT(SUM(OFFSET(K24,1,0):K25),"0,00")</f>
        <v>0,00</v>
      </c>
      <c r="L24" s="102" t="str">
        <f ca="1">TEXT(SUM(OFFSET(L24,1,0):L25),"0,00")</f>
        <v>0,00</v>
      </c>
      <c r="M24" s="62" t="str">
        <f ca="1">TEXT(SUM(OFFSET(M24,1,0):M25),"0,00")</f>
        <v>0,00</v>
      </c>
      <c r="N24" s="57">
        <v>1</v>
      </c>
      <c r="O24" s="57"/>
      <c r="P24" s="58"/>
      <c r="Q24" s="19"/>
      <c r="AQ24" s="20" t="s">
        <v>139</v>
      </c>
    </row>
    <row r="25" spans="1:43" s="20" customFormat="1" hidden="1" x14ac:dyDescent="0.3">
      <c r="A25" s="69"/>
      <c r="B25" s="65" t="s">
        <v>117</v>
      </c>
      <c r="C25" s="65">
        <v>10378</v>
      </c>
      <c r="D25" s="64" t="s">
        <v>48</v>
      </c>
      <c r="E25" s="67">
        <v>0.71399999999999997</v>
      </c>
      <c r="F25" s="67" t="e">
        <f>#REF!</f>
        <v>#REF!</v>
      </c>
      <c r="G25" s="103"/>
      <c r="H25" s="104">
        <f>E25*H24</f>
        <v>1.4279999999999999</v>
      </c>
      <c r="I25" s="104">
        <f>ROUND(G25*H25,2)</f>
        <v>0</v>
      </c>
      <c r="J25" s="104">
        <f>I25</f>
        <v>0</v>
      </c>
      <c r="K25" s="104"/>
      <c r="L25" s="104"/>
      <c r="M25" s="104"/>
      <c r="N25" s="57">
        <v>1</v>
      </c>
      <c r="O25" s="57">
        <v>1</v>
      </c>
      <c r="P25" s="58" t="s">
        <v>49</v>
      </c>
      <c r="Q25" s="19"/>
    </row>
    <row r="26" spans="1:43" s="20" customFormat="1" x14ac:dyDescent="0.3">
      <c r="A26" s="89">
        <v>8</v>
      </c>
      <c r="B26" s="90" t="s">
        <v>66</v>
      </c>
      <c r="C26" s="90" t="s">
        <v>67</v>
      </c>
      <c r="D26" s="56" t="s">
        <v>46</v>
      </c>
      <c r="E26" s="91"/>
      <c r="F26" s="91"/>
      <c r="G26" s="92"/>
      <c r="H26" s="91">
        <v>4</v>
      </c>
      <c r="I26" s="93" t="str">
        <f ca="1">TEXT(VALUE(J26+K26+L26+M26),"0,00")</f>
        <v>0,00</v>
      </c>
      <c r="J26" s="94" t="str">
        <f ca="1">TEXT(SUM(OFFSET(J26,1,0):J27),"0,00")</f>
        <v>0,00</v>
      </c>
      <c r="K26" s="94" t="str">
        <f ca="1">TEXT(SUM(OFFSET(K26,1,0):K27),"0,00")</f>
        <v>0,00</v>
      </c>
      <c r="L26" s="94" t="str">
        <f ca="1">TEXT(SUM(OFFSET(L26,1,0):L27),"0,00")</f>
        <v>0,00</v>
      </c>
      <c r="M26" s="94" t="str">
        <f ca="1">TEXT(SUM(OFFSET(M26,1,0):M27),"0,00")</f>
        <v>0,00</v>
      </c>
      <c r="N26" s="71">
        <v>1</v>
      </c>
      <c r="O26" s="18"/>
      <c r="P26" s="55" t="s">
        <v>47</v>
      </c>
      <c r="Q26" s="19"/>
      <c r="AQ26" s="20" t="s">
        <v>140</v>
      </c>
    </row>
    <row r="27" spans="1:43" s="20" customFormat="1" hidden="1" x14ac:dyDescent="0.3">
      <c r="A27" s="95"/>
      <c r="B27" s="96" t="s">
        <v>68</v>
      </c>
      <c r="C27" s="96">
        <v>10283</v>
      </c>
      <c r="D27" s="97" t="s">
        <v>48</v>
      </c>
      <c r="E27" s="98">
        <v>0.32</v>
      </c>
      <c r="F27" s="98" t="e">
        <f>#REF!</f>
        <v>#REF!</v>
      </c>
      <c r="G27" s="98"/>
      <c r="H27" s="98">
        <f>E27*H26</f>
        <v>1.28</v>
      </c>
      <c r="I27" s="98">
        <f>ROUND(G27*H27,2)</f>
        <v>0</v>
      </c>
      <c r="J27" s="98">
        <f>I27</f>
        <v>0</v>
      </c>
      <c r="K27" s="98"/>
      <c r="L27" s="98"/>
      <c r="M27" s="98"/>
      <c r="N27" s="54">
        <v>1</v>
      </c>
      <c r="O27" s="18">
        <v>1</v>
      </c>
      <c r="P27" s="55" t="s">
        <v>69</v>
      </c>
      <c r="Q27" s="19"/>
    </row>
    <row r="28" spans="1:43" s="20" customFormat="1" ht="26" x14ac:dyDescent="0.3">
      <c r="A28" s="89">
        <v>9</v>
      </c>
      <c r="B28" s="90" t="s">
        <v>70</v>
      </c>
      <c r="C28" s="90" t="s">
        <v>71</v>
      </c>
      <c r="D28" s="56" t="s">
        <v>46</v>
      </c>
      <c r="E28" s="91"/>
      <c r="F28" s="91"/>
      <c r="G28" s="92"/>
      <c r="H28" s="91">
        <v>4</v>
      </c>
      <c r="I28" s="93" t="str">
        <f ca="1">TEXT(VALUE(J28+K28+L28+M28),"0,00")</f>
        <v>0,00</v>
      </c>
      <c r="J28" s="94" t="str">
        <f ca="1">TEXT(SUM(OFFSET(J28,1,0):J29),"0,00")</f>
        <v>0,00</v>
      </c>
      <c r="K28" s="94" t="str">
        <f ca="1">TEXT(SUM(OFFSET(K28,1,0):K29),"0,00")</f>
        <v>0,00</v>
      </c>
      <c r="L28" s="94" t="str">
        <f ca="1">TEXT(SUM(OFFSET(L28,1,0):L29),"0,00")</f>
        <v>0,00</v>
      </c>
      <c r="M28" s="94" t="str">
        <f ca="1">TEXT(SUM(OFFSET(M28,1,0):M29),"0,00")</f>
        <v>0,00</v>
      </c>
      <c r="N28" s="54">
        <v>1</v>
      </c>
      <c r="O28" s="18"/>
      <c r="P28" s="55" t="s">
        <v>47</v>
      </c>
      <c r="Q28" s="19"/>
      <c r="AQ28" s="20" t="s">
        <v>141</v>
      </c>
    </row>
    <row r="29" spans="1:43" s="20" customFormat="1" hidden="1" x14ac:dyDescent="0.3">
      <c r="A29" s="99"/>
      <c r="B29" s="60" t="s">
        <v>53</v>
      </c>
      <c r="C29" s="60">
        <v>10233</v>
      </c>
      <c r="D29" s="59" t="s">
        <v>48</v>
      </c>
      <c r="E29" s="100">
        <v>1.03</v>
      </c>
      <c r="F29" s="100" t="e">
        <f>#REF!</f>
        <v>#REF!</v>
      </c>
      <c r="G29" s="100"/>
      <c r="H29" s="100">
        <f>E29*H28</f>
        <v>4.12</v>
      </c>
      <c r="I29" s="100">
        <f>ROUND(G29*H29,2)</f>
        <v>0</v>
      </c>
      <c r="J29" s="100">
        <f>I29</f>
        <v>0</v>
      </c>
      <c r="K29" s="100"/>
      <c r="L29" s="100"/>
      <c r="M29" s="100"/>
      <c r="N29" s="54">
        <v>1</v>
      </c>
      <c r="O29" s="18">
        <v>1</v>
      </c>
      <c r="P29" s="55" t="s">
        <v>54</v>
      </c>
      <c r="Q29" s="19"/>
    </row>
    <row r="30" spans="1:43" s="20" customFormat="1" ht="26" x14ac:dyDescent="0.3">
      <c r="A30" s="89">
        <v>10</v>
      </c>
      <c r="B30" s="90" t="s">
        <v>72</v>
      </c>
      <c r="C30" s="90" t="s">
        <v>311</v>
      </c>
      <c r="D30" s="56" t="s">
        <v>63</v>
      </c>
      <c r="E30" s="91"/>
      <c r="F30" s="91"/>
      <c r="G30" s="92"/>
      <c r="H30" s="91">
        <v>84</v>
      </c>
      <c r="I30" s="93" t="str">
        <f ca="1">TEXT(VALUE(J30+K30+L30+M30),"0,00")</f>
        <v>0,00</v>
      </c>
      <c r="J30" s="94" t="str">
        <f ca="1">TEXT(SUM(OFFSET(J30,1,0):J32),"0,00")</f>
        <v>0,00</v>
      </c>
      <c r="K30" s="94" t="str">
        <f ca="1">TEXT(SUM(OFFSET(K30,1,0):K32),"0,00")</f>
        <v>0,00</v>
      </c>
      <c r="L30" s="94" t="str">
        <f ca="1">TEXT(SUM(OFFSET(L30,1,0):L32),"0,00")</f>
        <v>0,00</v>
      </c>
      <c r="M30" s="94" t="str">
        <f ca="1">TEXT(SUM(OFFSET(M30,1,0):M32),"0,00")</f>
        <v>0,00</v>
      </c>
      <c r="N30" s="54">
        <v>2</v>
      </c>
      <c r="O30" s="18"/>
      <c r="P30" s="55" t="s">
        <v>47</v>
      </c>
      <c r="Q30" s="19"/>
      <c r="AQ30" s="20" t="s">
        <v>142</v>
      </c>
    </row>
    <row r="31" spans="1:43" s="20" customFormat="1" hidden="1" x14ac:dyDescent="0.3">
      <c r="A31" s="99"/>
      <c r="B31" s="60" t="s">
        <v>73</v>
      </c>
      <c r="C31" s="60">
        <v>10400</v>
      </c>
      <c r="D31" s="59" t="s">
        <v>48</v>
      </c>
      <c r="E31" s="100">
        <v>0.24</v>
      </c>
      <c r="F31" s="100" t="e">
        <f>#REF!</f>
        <v>#REF!</v>
      </c>
      <c r="G31" s="100"/>
      <c r="H31" s="100">
        <f>E31*H30</f>
        <v>20.16</v>
      </c>
      <c r="I31" s="100">
        <f t="shared" ref="I31:I32" si="0">ROUND(G31*H31,2)</f>
        <v>0</v>
      </c>
      <c r="J31" s="100">
        <f>I31</f>
        <v>0</v>
      </c>
      <c r="K31" s="100"/>
      <c r="L31" s="100"/>
      <c r="M31" s="100"/>
      <c r="N31" s="54">
        <v>1</v>
      </c>
      <c r="O31" s="18">
        <v>1</v>
      </c>
      <c r="P31" s="55" t="s">
        <v>74</v>
      </c>
      <c r="Q31" s="19"/>
    </row>
    <row r="32" spans="1:43" s="20" customFormat="1" ht="26" hidden="1" x14ac:dyDescent="0.3">
      <c r="A32" s="99"/>
      <c r="B32" s="60" t="s">
        <v>75</v>
      </c>
      <c r="C32" s="60">
        <v>489246</v>
      </c>
      <c r="D32" s="59" t="s">
        <v>76</v>
      </c>
      <c r="E32" s="100">
        <v>0.24</v>
      </c>
      <c r="F32" s="100"/>
      <c r="G32" s="100"/>
      <c r="H32" s="100">
        <f>E32*H30</f>
        <v>20.16</v>
      </c>
      <c r="I32" s="100">
        <f t="shared" si="0"/>
        <v>0</v>
      </c>
      <c r="J32" s="100"/>
      <c r="K32" s="100"/>
      <c r="L32" s="100">
        <f>I32</f>
        <v>0</v>
      </c>
      <c r="M32" s="100"/>
      <c r="N32" s="54">
        <v>1</v>
      </c>
      <c r="O32" s="18">
        <v>70</v>
      </c>
      <c r="P32" s="55" t="s">
        <v>77</v>
      </c>
      <c r="Q32" s="19"/>
    </row>
    <row r="33" spans="1:43" s="20" customFormat="1" ht="26" x14ac:dyDescent="0.3">
      <c r="A33" s="89">
        <v>11</v>
      </c>
      <c r="B33" s="90" t="s">
        <v>78</v>
      </c>
      <c r="C33" s="90" t="s">
        <v>312</v>
      </c>
      <c r="D33" s="56" t="s">
        <v>79</v>
      </c>
      <c r="E33" s="91"/>
      <c r="F33" s="91"/>
      <c r="G33" s="92"/>
      <c r="H33" s="91">
        <v>3.6</v>
      </c>
      <c r="I33" s="93" t="str">
        <f ca="1">TEXT(VALUE(J33+K33+L33+M33),"0,00")</f>
        <v>0,00</v>
      </c>
      <c r="J33" s="94" t="str">
        <f ca="1">TEXT(SUM(OFFSET(J33,1,0):J35),"0,00")</f>
        <v>0,00</v>
      </c>
      <c r="K33" s="94" t="str">
        <f ca="1">TEXT(SUM(OFFSET(K33,1,0):K35),"0,00")</f>
        <v>0,00</v>
      </c>
      <c r="L33" s="94" t="str">
        <f ca="1">TEXT(SUM(OFFSET(L33,1,0):L35),"0,00")</f>
        <v>0,00</v>
      </c>
      <c r="M33" s="94" t="str">
        <f ca="1">TEXT(SUM(OFFSET(M33,1,0):M35),"0,00")</f>
        <v>0,00</v>
      </c>
      <c r="N33" s="54">
        <v>2</v>
      </c>
      <c r="O33" s="18"/>
      <c r="P33" s="55" t="s">
        <v>47</v>
      </c>
      <c r="Q33" s="19"/>
      <c r="AQ33" s="20" t="s">
        <v>143</v>
      </c>
    </row>
    <row r="34" spans="1:43" s="20" customFormat="1" hidden="1" x14ac:dyDescent="0.3">
      <c r="A34" s="99"/>
      <c r="B34" s="60" t="s">
        <v>80</v>
      </c>
      <c r="C34" s="60">
        <v>10323</v>
      </c>
      <c r="D34" s="59" t="s">
        <v>48</v>
      </c>
      <c r="E34" s="100">
        <v>9</v>
      </c>
      <c r="F34" s="100" t="e">
        <f>#REF!</f>
        <v>#REF!</v>
      </c>
      <c r="G34" s="100"/>
      <c r="H34" s="100">
        <f>E34*H33</f>
        <v>32.4</v>
      </c>
      <c r="I34" s="100">
        <f t="shared" ref="I34:I35" si="1">ROUND(G34*H34,2)</f>
        <v>0</v>
      </c>
      <c r="J34" s="100">
        <f>I34</f>
        <v>0</v>
      </c>
      <c r="K34" s="100"/>
      <c r="L34" s="100"/>
      <c r="M34" s="100"/>
      <c r="N34" s="54">
        <v>1</v>
      </c>
      <c r="O34" s="18">
        <v>1</v>
      </c>
      <c r="P34" s="55" t="s">
        <v>81</v>
      </c>
      <c r="Q34" s="19"/>
    </row>
    <row r="35" spans="1:43" s="20" customFormat="1" ht="26" hidden="1" x14ac:dyDescent="0.3">
      <c r="A35" s="99"/>
      <c r="B35" s="60" t="s">
        <v>82</v>
      </c>
      <c r="C35" s="60">
        <v>310235</v>
      </c>
      <c r="D35" s="59" t="s">
        <v>76</v>
      </c>
      <c r="E35" s="100">
        <v>8</v>
      </c>
      <c r="F35" s="100"/>
      <c r="G35" s="100"/>
      <c r="H35" s="100">
        <f>E35*H33</f>
        <v>28.8</v>
      </c>
      <c r="I35" s="100">
        <f t="shared" si="1"/>
        <v>0</v>
      </c>
      <c r="J35" s="100"/>
      <c r="K35" s="100"/>
      <c r="L35" s="100">
        <f>I35</f>
        <v>0</v>
      </c>
      <c r="M35" s="100"/>
      <c r="N35" s="54">
        <v>1</v>
      </c>
      <c r="O35" s="18">
        <v>70</v>
      </c>
      <c r="P35" s="55" t="s">
        <v>83</v>
      </c>
      <c r="Q35" s="19"/>
    </row>
    <row r="36" spans="1:43" s="20" customFormat="1" ht="26" x14ac:dyDescent="0.3">
      <c r="A36" s="89">
        <v>12</v>
      </c>
      <c r="B36" s="90" t="s">
        <v>84</v>
      </c>
      <c r="C36" s="90" t="s">
        <v>85</v>
      </c>
      <c r="D36" s="56" t="s">
        <v>86</v>
      </c>
      <c r="E36" s="91"/>
      <c r="F36" s="91"/>
      <c r="G36" s="92"/>
      <c r="H36" s="91">
        <v>42.7</v>
      </c>
      <c r="I36" s="93" t="str">
        <f ca="1">TEXT(VALUE(J36+K36+L36+M36),"0,00")</f>
        <v>0,00</v>
      </c>
      <c r="J36" s="94" t="str">
        <f ca="1">TEXT(SUM(OFFSET(J36,1,0):J37),"0,00")</f>
        <v>0,00</v>
      </c>
      <c r="K36" s="94" t="str">
        <f ca="1">TEXT(SUM(OFFSET(K36,1,0):K37),"0,00")</f>
        <v>0,00</v>
      </c>
      <c r="L36" s="94" t="str">
        <f ca="1">TEXT(SUM(OFFSET(L36,1,0):L37),"0,00")</f>
        <v>0,00</v>
      </c>
      <c r="M36" s="94" t="str">
        <f ca="1">TEXT(SUM(OFFSET(M36,1,0):M37),"0,00")</f>
        <v>0,00</v>
      </c>
      <c r="N36" s="54">
        <v>1</v>
      </c>
      <c r="O36" s="18"/>
      <c r="P36" s="55" t="s">
        <v>47</v>
      </c>
      <c r="Q36" s="19"/>
      <c r="AQ36" s="20" t="s">
        <v>144</v>
      </c>
    </row>
    <row r="37" spans="1:43" s="20" customFormat="1" hidden="1" x14ac:dyDescent="0.3">
      <c r="A37" s="99"/>
      <c r="B37" s="60" t="s">
        <v>53</v>
      </c>
      <c r="C37" s="60">
        <v>10233</v>
      </c>
      <c r="D37" s="59" t="s">
        <v>48</v>
      </c>
      <c r="E37" s="100">
        <v>0.08</v>
      </c>
      <c r="F37" s="100" t="e">
        <f>#REF!</f>
        <v>#REF!</v>
      </c>
      <c r="G37" s="100"/>
      <c r="H37" s="100">
        <f>E37*H36</f>
        <v>3.4160000000000004</v>
      </c>
      <c r="I37" s="100">
        <f>ROUND(G37*H37,2)</f>
        <v>0</v>
      </c>
      <c r="J37" s="100">
        <f>I37</f>
        <v>0</v>
      </c>
      <c r="K37" s="100"/>
      <c r="L37" s="100"/>
      <c r="M37" s="100"/>
      <c r="N37" s="54">
        <v>1</v>
      </c>
      <c r="O37" s="18">
        <v>1</v>
      </c>
      <c r="P37" s="55" t="s">
        <v>54</v>
      </c>
      <c r="Q37" s="19"/>
    </row>
    <row r="38" spans="1:43" s="20" customFormat="1" ht="26" x14ac:dyDescent="0.3">
      <c r="A38" s="89">
        <v>13</v>
      </c>
      <c r="B38" s="90" t="s">
        <v>87</v>
      </c>
      <c r="C38" s="90" t="s">
        <v>88</v>
      </c>
      <c r="D38" s="56" t="s">
        <v>89</v>
      </c>
      <c r="E38" s="91"/>
      <c r="F38" s="91"/>
      <c r="G38" s="92"/>
      <c r="H38" s="91">
        <v>3.5000000000000003E-2</v>
      </c>
      <c r="I38" s="93" t="str">
        <f ca="1">TEXT(VALUE(J38+K38+L38+M38),"0,00")</f>
        <v>0,00</v>
      </c>
      <c r="J38" s="94" t="str">
        <f ca="1">TEXT(SUM(OFFSET(J38,1,0):J39),"0,00")</f>
        <v>0,00</v>
      </c>
      <c r="K38" s="94" t="str">
        <f ca="1">TEXT(SUM(OFFSET(K38,1,0):K39),"0,00")</f>
        <v>0,00</v>
      </c>
      <c r="L38" s="94" t="str">
        <f ca="1">TEXT(SUM(OFFSET(L38,1,0):L39),"0,00")</f>
        <v>0,00</v>
      </c>
      <c r="M38" s="94" t="str">
        <f ca="1">TEXT(SUM(OFFSET(M38,1,0):M39),"0,00")</f>
        <v>0,00</v>
      </c>
      <c r="N38" s="54">
        <v>1</v>
      </c>
      <c r="O38" s="18"/>
      <c r="P38" s="55" t="s">
        <v>47</v>
      </c>
      <c r="Q38" s="19"/>
      <c r="AQ38" s="20" t="s">
        <v>145</v>
      </c>
    </row>
    <row r="39" spans="1:43" s="20" customFormat="1" hidden="1" x14ac:dyDescent="0.3">
      <c r="A39" s="99"/>
      <c r="B39" s="60" t="s">
        <v>90</v>
      </c>
      <c r="C39" s="60">
        <v>10250</v>
      </c>
      <c r="D39" s="59" t="s">
        <v>48</v>
      </c>
      <c r="E39" s="100">
        <v>30</v>
      </c>
      <c r="F39" s="100" t="e">
        <f>#REF!</f>
        <v>#REF!</v>
      </c>
      <c r="G39" s="100"/>
      <c r="H39" s="100">
        <f>E39*H38</f>
        <v>1.05</v>
      </c>
      <c r="I39" s="100">
        <f>ROUND(G39*H39,2)</f>
        <v>0</v>
      </c>
      <c r="J39" s="100">
        <f>I39</f>
        <v>0</v>
      </c>
      <c r="K39" s="100"/>
      <c r="L39" s="100"/>
      <c r="M39" s="100"/>
      <c r="N39" s="54">
        <v>1</v>
      </c>
      <c r="O39" s="18">
        <v>1</v>
      </c>
      <c r="P39" s="55" t="s">
        <v>91</v>
      </c>
      <c r="Q39" s="19"/>
    </row>
    <row r="40" spans="1:43" s="20" customFormat="1" ht="39" x14ac:dyDescent="0.3">
      <c r="A40" s="89">
        <v>14</v>
      </c>
      <c r="B40" s="90" t="s">
        <v>92</v>
      </c>
      <c r="C40" s="90" t="s">
        <v>93</v>
      </c>
      <c r="D40" s="56" t="s">
        <v>86</v>
      </c>
      <c r="E40" s="91"/>
      <c r="F40" s="91"/>
      <c r="G40" s="92"/>
      <c r="H40" s="91">
        <v>38.200000000000003</v>
      </c>
      <c r="I40" s="93" t="str">
        <f ca="1">TEXT(VALUE(J40+K40+L40+M40),"0,00")</f>
        <v>0,00</v>
      </c>
      <c r="J40" s="94" t="str">
        <f ca="1">TEXT(SUM(OFFSET(J40,1,0):J41),"0,00")</f>
        <v>0,00</v>
      </c>
      <c r="K40" s="94" t="str">
        <f ca="1">TEXT(SUM(OFFSET(K40,1,0):K41),"0,00")</f>
        <v>0,00</v>
      </c>
      <c r="L40" s="94" t="str">
        <f ca="1">TEXT(SUM(OFFSET(L40,1,0):L41),"0,00")</f>
        <v>0,00</v>
      </c>
      <c r="M40" s="94" t="str">
        <f ca="1">TEXT(SUM(OFFSET(M40,1,0):M41),"0,00")</f>
        <v>0,00</v>
      </c>
      <c r="N40" s="54">
        <v>1</v>
      </c>
      <c r="O40" s="18"/>
      <c r="P40" s="55" t="s">
        <v>47</v>
      </c>
      <c r="Q40" s="19"/>
      <c r="AQ40" s="20" t="s">
        <v>146</v>
      </c>
    </row>
    <row r="41" spans="1:43" s="20" customFormat="1" hidden="1" x14ac:dyDescent="0.3">
      <c r="A41" s="99"/>
      <c r="B41" s="60" t="s">
        <v>59</v>
      </c>
      <c r="C41" s="60">
        <v>10300</v>
      </c>
      <c r="D41" s="59" t="s">
        <v>48</v>
      </c>
      <c r="E41" s="100">
        <v>0.36</v>
      </c>
      <c r="F41" s="100" t="e">
        <f>#REF!</f>
        <v>#REF!</v>
      </c>
      <c r="G41" s="100"/>
      <c r="H41" s="100">
        <f>E41*H40</f>
        <v>13.752000000000001</v>
      </c>
      <c r="I41" s="100">
        <f>ROUND(G41*H41,2)</f>
        <v>0</v>
      </c>
      <c r="J41" s="100">
        <f>I41</f>
        <v>0</v>
      </c>
      <c r="K41" s="100"/>
      <c r="L41" s="100"/>
      <c r="M41" s="100"/>
      <c r="N41" s="54">
        <v>1</v>
      </c>
      <c r="O41" s="18">
        <v>1</v>
      </c>
      <c r="P41" s="55" t="s">
        <v>60</v>
      </c>
      <c r="Q41" s="19"/>
    </row>
    <row r="42" spans="1:43" s="20" customFormat="1" ht="26" x14ac:dyDescent="0.3">
      <c r="A42" s="89">
        <v>15</v>
      </c>
      <c r="B42" s="90" t="s">
        <v>94</v>
      </c>
      <c r="C42" s="90" t="s">
        <v>95</v>
      </c>
      <c r="D42" s="56" t="s">
        <v>89</v>
      </c>
      <c r="E42" s="91"/>
      <c r="F42" s="91"/>
      <c r="G42" s="92"/>
      <c r="H42" s="91">
        <v>0.53900000000000003</v>
      </c>
      <c r="I42" s="93" t="str">
        <f ca="1">TEXT(VALUE(J42+K42+L42+M42),"0,00")</f>
        <v>0,00</v>
      </c>
      <c r="J42" s="94" t="str">
        <f ca="1">TEXT(SUM(OFFSET(J42,1,0):J43),"0,00")</f>
        <v>0,00</v>
      </c>
      <c r="K42" s="94" t="str">
        <f ca="1">TEXT(SUM(OFFSET(K42,1,0):K43),"0,00")</f>
        <v>0,00</v>
      </c>
      <c r="L42" s="94" t="str">
        <f ca="1">TEXT(SUM(OFFSET(L42,1,0):L43),"0,00")</f>
        <v>0,00</v>
      </c>
      <c r="M42" s="94" t="str">
        <f ca="1">TEXT(SUM(OFFSET(M42,1,0):M43),"0,00")</f>
        <v>0,00</v>
      </c>
      <c r="N42" s="54">
        <v>1</v>
      </c>
      <c r="O42" s="18"/>
      <c r="P42" s="55" t="s">
        <v>47</v>
      </c>
      <c r="Q42" s="19"/>
      <c r="AQ42" s="20" t="s">
        <v>147</v>
      </c>
    </row>
    <row r="43" spans="1:43" s="20" customFormat="1" hidden="1" x14ac:dyDescent="0.3">
      <c r="A43" s="99"/>
      <c r="B43" s="60" t="s">
        <v>96</v>
      </c>
      <c r="C43" s="60">
        <v>10433</v>
      </c>
      <c r="D43" s="59" t="s">
        <v>48</v>
      </c>
      <c r="E43" s="100">
        <v>60.6</v>
      </c>
      <c r="F43" s="100" t="e">
        <f>#REF!</f>
        <v>#REF!</v>
      </c>
      <c r="G43" s="100"/>
      <c r="H43" s="100">
        <f>E43*H42</f>
        <v>32.663400000000003</v>
      </c>
      <c r="I43" s="100">
        <f>ROUND(G43*H43,2)</f>
        <v>0</v>
      </c>
      <c r="J43" s="100">
        <f>I43</f>
        <v>0</v>
      </c>
      <c r="K43" s="100"/>
      <c r="L43" s="100"/>
      <c r="M43" s="100"/>
      <c r="N43" s="54">
        <v>1</v>
      </c>
      <c r="O43" s="18">
        <v>1</v>
      </c>
      <c r="P43" s="55" t="s">
        <v>97</v>
      </c>
      <c r="Q43" s="19"/>
    </row>
    <row r="44" spans="1:43" s="20" customFormat="1" ht="26" x14ac:dyDescent="0.3">
      <c r="A44" s="89">
        <v>16</v>
      </c>
      <c r="B44" s="90" t="s">
        <v>98</v>
      </c>
      <c r="C44" s="90" t="s">
        <v>313</v>
      </c>
      <c r="D44" s="56" t="s">
        <v>63</v>
      </c>
      <c r="E44" s="91"/>
      <c r="F44" s="91"/>
      <c r="G44" s="92"/>
      <c r="H44" s="91">
        <v>25</v>
      </c>
      <c r="I44" s="93" t="str">
        <f ca="1">TEXT(VALUE(J44+K44+L44+M44),"0,00")</f>
        <v>0,00</v>
      </c>
      <c r="J44" s="94" t="str">
        <f ca="1">TEXT(SUM(OFFSET(J44,1,0):J46),"0,00")</f>
        <v>0,00</v>
      </c>
      <c r="K44" s="94" t="str">
        <f ca="1">TEXT(SUM(OFFSET(K44,1,0):K46),"0,00")</f>
        <v>0,00</v>
      </c>
      <c r="L44" s="94" t="str">
        <f ca="1">TEXT(SUM(OFFSET(L44,1,0):L46),"0,00")</f>
        <v>0,00</v>
      </c>
      <c r="M44" s="94" t="str">
        <f ca="1">TEXT(SUM(OFFSET(M44,1,0):M46),"0,00")</f>
        <v>0,00</v>
      </c>
      <c r="N44" s="54">
        <v>2</v>
      </c>
      <c r="O44" s="18"/>
      <c r="P44" s="55" t="s">
        <v>47</v>
      </c>
      <c r="Q44" s="19"/>
      <c r="AQ44" s="20" t="s">
        <v>148</v>
      </c>
    </row>
    <row r="45" spans="1:43" s="20" customFormat="1" hidden="1" x14ac:dyDescent="0.3">
      <c r="A45" s="99"/>
      <c r="B45" s="60" t="s">
        <v>73</v>
      </c>
      <c r="C45" s="60">
        <v>10400</v>
      </c>
      <c r="D45" s="59" t="s">
        <v>48</v>
      </c>
      <c r="E45" s="100">
        <v>0.27</v>
      </c>
      <c r="F45" s="100" t="e">
        <f>#REF!</f>
        <v>#REF!</v>
      </c>
      <c r="G45" s="100"/>
      <c r="H45" s="100">
        <f>E45*H44</f>
        <v>6.75</v>
      </c>
      <c r="I45" s="100">
        <f t="shared" ref="I45:I46" si="2">ROUND(G45*H45,2)</f>
        <v>0</v>
      </c>
      <c r="J45" s="100">
        <f>I45</f>
        <v>0</v>
      </c>
      <c r="K45" s="100"/>
      <c r="L45" s="100"/>
      <c r="M45" s="100"/>
      <c r="N45" s="54">
        <v>1</v>
      </c>
      <c r="O45" s="18">
        <v>1</v>
      </c>
      <c r="P45" s="55" t="s">
        <v>74</v>
      </c>
      <c r="Q45" s="19"/>
    </row>
    <row r="46" spans="1:43" s="20" customFormat="1" ht="26" hidden="1" x14ac:dyDescent="0.3">
      <c r="A46" s="99"/>
      <c r="B46" s="60" t="s">
        <v>75</v>
      </c>
      <c r="C46" s="60">
        <v>489246</v>
      </c>
      <c r="D46" s="59" t="s">
        <v>76</v>
      </c>
      <c r="E46" s="100">
        <v>0.27</v>
      </c>
      <c r="F46" s="100"/>
      <c r="G46" s="100"/>
      <c r="H46" s="100">
        <f>E46*H44</f>
        <v>6.75</v>
      </c>
      <c r="I46" s="100">
        <f t="shared" si="2"/>
        <v>0</v>
      </c>
      <c r="J46" s="100"/>
      <c r="K46" s="100"/>
      <c r="L46" s="100">
        <f>I46</f>
        <v>0</v>
      </c>
      <c r="M46" s="100"/>
      <c r="N46" s="54">
        <v>1</v>
      </c>
      <c r="O46" s="18">
        <v>70</v>
      </c>
      <c r="P46" s="55" t="s">
        <v>77</v>
      </c>
      <c r="Q46" s="19"/>
    </row>
    <row r="47" spans="1:43" s="20" customFormat="1" ht="26" x14ac:dyDescent="0.3">
      <c r="A47" s="89">
        <v>17</v>
      </c>
      <c r="B47" s="90" t="s">
        <v>127</v>
      </c>
      <c r="C47" s="90" t="s">
        <v>119</v>
      </c>
      <c r="D47" s="56" t="s">
        <v>89</v>
      </c>
      <c r="E47" s="91"/>
      <c r="F47" s="91"/>
      <c r="G47" s="92"/>
      <c r="H47" s="91">
        <v>7.4999999999999997E-2</v>
      </c>
      <c r="I47" s="93" t="str">
        <f ca="1">TEXT(VALUE(J47+K47+L47+M47),"0,00")</f>
        <v>0,00</v>
      </c>
      <c r="J47" s="94" t="str">
        <f ca="1">TEXT(SUM(OFFSET(J47,1,0):J48),"0,00")</f>
        <v>0,00</v>
      </c>
      <c r="K47" s="94" t="str">
        <f ca="1">TEXT(SUM(OFFSET(K47,1,0):K48),"0,00")</f>
        <v>0,00</v>
      </c>
      <c r="L47" s="94" t="str">
        <f ca="1">TEXT(SUM(OFFSET(L47,1,0):L48),"0,00")</f>
        <v>0,00</v>
      </c>
      <c r="M47" s="94" t="str">
        <f ca="1">TEXT(SUM(OFFSET(M47,1,0):M48),"0,00")</f>
        <v>0,00</v>
      </c>
      <c r="N47" s="54">
        <v>1</v>
      </c>
      <c r="O47" s="18"/>
      <c r="P47" s="55" t="s">
        <v>47</v>
      </c>
      <c r="Q47" s="19"/>
      <c r="AQ47" s="20" t="s">
        <v>149</v>
      </c>
    </row>
    <row r="48" spans="1:43" s="20" customFormat="1" hidden="1" x14ac:dyDescent="0.3">
      <c r="A48" s="99"/>
      <c r="B48" s="60" t="s">
        <v>120</v>
      </c>
      <c r="C48" s="60">
        <v>10406</v>
      </c>
      <c r="D48" s="59" t="s">
        <v>48</v>
      </c>
      <c r="E48" s="100">
        <v>30</v>
      </c>
      <c r="F48" s="100" t="e">
        <f>#REF!</f>
        <v>#REF!</v>
      </c>
      <c r="G48" s="100"/>
      <c r="H48" s="100">
        <f>E48*H47</f>
        <v>2.25</v>
      </c>
      <c r="I48" s="100">
        <f>ROUND(G48*H48,2)</f>
        <v>0</v>
      </c>
      <c r="J48" s="100">
        <f>I48</f>
        <v>0</v>
      </c>
      <c r="K48" s="100"/>
      <c r="L48" s="100"/>
      <c r="M48" s="100"/>
      <c r="N48" s="54">
        <v>1</v>
      </c>
      <c r="O48" s="18">
        <v>1</v>
      </c>
      <c r="P48" s="55" t="s">
        <v>74</v>
      </c>
      <c r="Q48" s="19"/>
    </row>
    <row r="49" spans="1:43" s="20" customFormat="1" ht="26" x14ac:dyDescent="0.3">
      <c r="A49" s="89">
        <v>18</v>
      </c>
      <c r="B49" s="90" t="s">
        <v>121</v>
      </c>
      <c r="C49" s="90" t="s">
        <v>122</v>
      </c>
      <c r="D49" s="56" t="s">
        <v>89</v>
      </c>
      <c r="E49" s="91"/>
      <c r="F49" s="91"/>
      <c r="G49" s="92"/>
      <c r="H49" s="91">
        <v>7.4999999999999997E-2</v>
      </c>
      <c r="I49" s="93" t="str">
        <f ca="1">TEXT(VALUE(J49+K49+L49+M49),"0,00")</f>
        <v>0,00</v>
      </c>
      <c r="J49" s="94" t="str">
        <f ca="1">TEXT(SUM(OFFSET(J49,1,0):J50),"0,00")</f>
        <v>0,00</v>
      </c>
      <c r="K49" s="94" t="str">
        <f ca="1">TEXT(SUM(OFFSET(K49,1,0):K50),"0,00")</f>
        <v>0,00</v>
      </c>
      <c r="L49" s="94" t="str">
        <f ca="1">TEXT(SUM(OFFSET(L49,1,0):L50),"0,00")</f>
        <v>0,00</v>
      </c>
      <c r="M49" s="94" t="str">
        <f ca="1">TEXT(SUM(OFFSET(M49,1,0):M50),"0,00")</f>
        <v>0,00</v>
      </c>
      <c r="N49" s="54">
        <v>1</v>
      </c>
      <c r="O49" s="18"/>
      <c r="P49" s="55" t="s">
        <v>47</v>
      </c>
      <c r="Q49" s="19"/>
      <c r="AQ49" s="20" t="s">
        <v>150</v>
      </c>
    </row>
    <row r="50" spans="1:43" s="20" customFormat="1" hidden="1" x14ac:dyDescent="0.3">
      <c r="A50" s="99"/>
      <c r="B50" s="60" t="s">
        <v>123</v>
      </c>
      <c r="C50" s="60">
        <v>10227</v>
      </c>
      <c r="D50" s="59" t="s">
        <v>48</v>
      </c>
      <c r="E50" s="100">
        <v>95</v>
      </c>
      <c r="F50" s="100" t="e">
        <f>#REF!</f>
        <v>#REF!</v>
      </c>
      <c r="G50" s="100"/>
      <c r="H50" s="100">
        <f>E50*H49</f>
        <v>7.125</v>
      </c>
      <c r="I50" s="100">
        <f>ROUND(G50*H50,2)</f>
        <v>0</v>
      </c>
      <c r="J50" s="100">
        <f>I50</f>
        <v>0</v>
      </c>
      <c r="K50" s="100"/>
      <c r="L50" s="100"/>
      <c r="M50" s="100"/>
      <c r="N50" s="54">
        <v>1</v>
      </c>
      <c r="O50" s="18">
        <v>1</v>
      </c>
      <c r="P50" s="55" t="s">
        <v>124</v>
      </c>
      <c r="Q50" s="19"/>
    </row>
    <row r="51" spans="1:43" s="20" customFormat="1" ht="26" x14ac:dyDescent="0.3">
      <c r="A51" s="56">
        <v>19</v>
      </c>
      <c r="B51" s="90" t="s">
        <v>126</v>
      </c>
      <c r="C51" s="90" t="s">
        <v>314</v>
      </c>
      <c r="D51" s="56" t="s">
        <v>125</v>
      </c>
      <c r="E51" s="101"/>
      <c r="F51" s="62"/>
      <c r="G51" s="102"/>
      <c r="H51" s="91">
        <v>0.23499999999999999</v>
      </c>
      <c r="I51" s="102" t="str">
        <f ca="1">TEXT(VALUE(J51+K51+L51),"0,00")</f>
        <v>0,00</v>
      </c>
      <c r="J51" s="102" t="str">
        <f ca="1">TEXT(SUM(OFFSET(J51,1,0):J53),"0,00")</f>
        <v>0,00</v>
      </c>
      <c r="K51" s="102" t="str">
        <f ca="1">TEXT(SUM(OFFSET(K51,1,0):K53),"0,00")</f>
        <v>0,00</v>
      </c>
      <c r="L51" s="102" t="str">
        <f ca="1">TEXT(SUM(OFFSET(L51,1,0):L53),"0,00")</f>
        <v>0,00</v>
      </c>
      <c r="M51" s="62" t="str">
        <f ca="1">TEXT(SUM(OFFSET(M51,1,0):M53),"0,00")</f>
        <v>0,00</v>
      </c>
      <c r="N51" s="57">
        <v>2</v>
      </c>
      <c r="O51" s="57"/>
      <c r="P51" s="58"/>
      <c r="Q51" s="19"/>
      <c r="AQ51" s="20" t="s">
        <v>151</v>
      </c>
    </row>
    <row r="52" spans="1:43" s="20" customFormat="1" hidden="1" x14ac:dyDescent="0.3">
      <c r="A52" s="56"/>
      <c r="B52" s="60" t="s">
        <v>59</v>
      </c>
      <c r="C52" s="60">
        <v>10300</v>
      </c>
      <c r="D52" s="59" t="s">
        <v>48</v>
      </c>
      <c r="E52" s="62">
        <v>71</v>
      </c>
      <c r="F52" s="62" t="e">
        <f>#REF!</f>
        <v>#REF!</v>
      </c>
      <c r="G52" s="88"/>
      <c r="H52" s="100">
        <f>E52*H51</f>
        <v>16.684999999999999</v>
      </c>
      <c r="I52" s="100">
        <f>ROUND(G52*H52,2)</f>
        <v>0</v>
      </c>
      <c r="J52" s="100">
        <f>I52</f>
        <v>0</v>
      </c>
      <c r="K52" s="100"/>
      <c r="L52" s="100"/>
      <c r="M52" s="100"/>
      <c r="N52" s="57">
        <v>1</v>
      </c>
      <c r="O52" s="57">
        <v>1</v>
      </c>
      <c r="P52" s="58" t="s">
        <v>60</v>
      </c>
      <c r="Q52" s="19"/>
    </row>
    <row r="53" spans="1:43" s="20" customFormat="1" ht="26" hidden="1" x14ac:dyDescent="0.3">
      <c r="A53" s="56"/>
      <c r="B53" s="60" t="s">
        <v>82</v>
      </c>
      <c r="C53" s="60">
        <v>310235</v>
      </c>
      <c r="D53" s="59" t="s">
        <v>76</v>
      </c>
      <c r="E53" s="62">
        <v>60</v>
      </c>
      <c r="F53" s="62">
        <v>1</v>
      </c>
      <c r="G53" s="62"/>
      <c r="H53" s="100">
        <f>E53*H51</f>
        <v>14.1</v>
      </c>
      <c r="I53" s="100">
        <f>ROUND(G53*H53,2)</f>
        <v>0</v>
      </c>
      <c r="J53" s="100"/>
      <c r="K53" s="100"/>
      <c r="L53" s="100">
        <f>I53</f>
        <v>0</v>
      </c>
      <c r="M53" s="100"/>
      <c r="N53" s="57">
        <v>1</v>
      </c>
      <c r="O53" s="57">
        <v>70</v>
      </c>
      <c r="P53" s="58" t="s">
        <v>83</v>
      </c>
      <c r="Q53" s="19"/>
    </row>
    <row r="54" spans="1:43" s="20" customFormat="1" x14ac:dyDescent="0.3">
      <c r="A54" s="89">
        <v>20</v>
      </c>
      <c r="B54" s="90" t="s">
        <v>99</v>
      </c>
      <c r="C54" s="90" t="s">
        <v>100</v>
      </c>
      <c r="D54" s="56" t="s">
        <v>101</v>
      </c>
      <c r="E54" s="91"/>
      <c r="F54" s="91"/>
      <c r="G54" s="92"/>
      <c r="H54" s="91">
        <v>11.62</v>
      </c>
      <c r="I54" s="93" t="str">
        <f ca="1">TEXT(VALUE(J54+K54+L54+M54),"0,00")</f>
        <v>0,00</v>
      </c>
      <c r="J54" s="94" t="str">
        <f ca="1">TEXT(SUM(OFFSET(J54,1,0):J55),"0,00")</f>
        <v>0,00</v>
      </c>
      <c r="K54" s="94" t="str">
        <f ca="1">TEXT(SUM(OFFSET(K54,1,0):K55),"0,00")</f>
        <v>0,00</v>
      </c>
      <c r="L54" s="94" t="str">
        <f ca="1">TEXT(SUM(OFFSET(L54,1,0):L55),"0,00")</f>
        <v>0,00</v>
      </c>
      <c r="M54" s="94" t="str">
        <f ca="1">TEXT(SUM(OFFSET(M54,1,0):M55),"0,00")</f>
        <v>0,00</v>
      </c>
      <c r="N54" s="54">
        <v>1</v>
      </c>
      <c r="O54" s="18"/>
      <c r="P54" s="55" t="s">
        <v>47</v>
      </c>
      <c r="Q54" s="19"/>
      <c r="AQ54" s="20" t="s">
        <v>152</v>
      </c>
    </row>
    <row r="55" spans="1:43" s="20" customFormat="1" hidden="1" x14ac:dyDescent="0.3">
      <c r="A55" s="99"/>
      <c r="B55" s="60" t="s">
        <v>102</v>
      </c>
      <c r="C55" s="60">
        <v>10180</v>
      </c>
      <c r="D55" s="59" t="s">
        <v>48</v>
      </c>
      <c r="E55" s="100">
        <v>1.9</v>
      </c>
      <c r="F55" s="100" t="e">
        <f>#REF!</f>
        <v>#REF!</v>
      </c>
      <c r="G55" s="100"/>
      <c r="H55" s="100">
        <f>E55*H54</f>
        <v>22.077999999999996</v>
      </c>
      <c r="I55" s="100">
        <f>ROUND(G55*H55,2)</f>
        <v>0</v>
      </c>
      <c r="J55" s="100">
        <f>I55</f>
        <v>0</v>
      </c>
      <c r="K55" s="100"/>
      <c r="L55" s="100"/>
      <c r="M55" s="100"/>
      <c r="N55" s="54">
        <v>1</v>
      </c>
      <c r="O55" s="18">
        <v>1</v>
      </c>
      <c r="P55" s="55" t="s">
        <v>103</v>
      </c>
      <c r="Q55" s="19"/>
    </row>
    <row r="56" spans="1:43" s="20" customFormat="1" ht="39" x14ac:dyDescent="0.3">
      <c r="A56" s="89">
        <v>21</v>
      </c>
      <c r="B56" s="90" t="s">
        <v>104</v>
      </c>
      <c r="C56" s="90" t="s">
        <v>105</v>
      </c>
      <c r="D56" s="56" t="s">
        <v>101</v>
      </c>
      <c r="E56" s="91"/>
      <c r="F56" s="91"/>
      <c r="G56" s="92"/>
      <c r="H56" s="91">
        <v>11.62</v>
      </c>
      <c r="I56" s="93" t="str">
        <f ca="1">TEXT(VALUE(J56+K56+L56+M56),"0,00")</f>
        <v>0,00</v>
      </c>
      <c r="J56" s="94" t="str">
        <f ca="1">TEXT(SUM(OFFSET(J56,1,0):J58),"0,00")</f>
        <v>0,00</v>
      </c>
      <c r="K56" s="94" t="str">
        <f ca="1">TEXT(SUM(OFFSET(K56,1,0):K58),"0,00")</f>
        <v>0,00</v>
      </c>
      <c r="L56" s="94" t="str">
        <f ca="1">TEXT(SUM(OFFSET(L56,1,0):L58),"0,00")</f>
        <v>0,00</v>
      </c>
      <c r="M56" s="94" t="str">
        <f ca="1">TEXT(SUM(OFFSET(M56,1,0):M58),"0,00")</f>
        <v>0,00</v>
      </c>
      <c r="N56" s="54">
        <v>2</v>
      </c>
      <c r="O56" s="18"/>
      <c r="P56" s="55" t="s">
        <v>47</v>
      </c>
      <c r="Q56" s="19"/>
      <c r="AQ56" s="20" t="s">
        <v>153</v>
      </c>
    </row>
    <row r="57" spans="1:43" s="20" customFormat="1" hidden="1" x14ac:dyDescent="0.3">
      <c r="A57" s="99"/>
      <c r="B57" s="60" t="s">
        <v>106</v>
      </c>
      <c r="C57" s="60">
        <v>10160</v>
      </c>
      <c r="D57" s="59" t="s">
        <v>48</v>
      </c>
      <c r="E57" s="100">
        <v>1.33</v>
      </c>
      <c r="F57" s="100" t="e">
        <f>#REF!</f>
        <v>#REF!</v>
      </c>
      <c r="G57" s="100"/>
      <c r="H57" s="100">
        <f>E57*H56</f>
        <v>15.454599999999999</v>
      </c>
      <c r="I57" s="100">
        <f t="shared" ref="I57:I58" si="3">ROUND(G57*H57,2)</f>
        <v>0</v>
      </c>
      <c r="J57" s="100">
        <f>I57</f>
        <v>0</v>
      </c>
      <c r="K57" s="100"/>
      <c r="L57" s="100"/>
      <c r="M57" s="100"/>
      <c r="N57" s="54">
        <v>1</v>
      </c>
      <c r="O57" s="18">
        <v>1</v>
      </c>
      <c r="P57" s="55" t="s">
        <v>107</v>
      </c>
      <c r="Q57" s="19"/>
    </row>
    <row r="58" spans="1:43" s="20" customFormat="1" hidden="1" x14ac:dyDescent="0.3">
      <c r="A58" s="99"/>
      <c r="B58" s="60" t="s">
        <v>108</v>
      </c>
      <c r="C58" s="60">
        <v>450001</v>
      </c>
      <c r="D58" s="59" t="s">
        <v>76</v>
      </c>
      <c r="E58" s="100">
        <v>0.72</v>
      </c>
      <c r="F58" s="100"/>
      <c r="G58" s="100"/>
      <c r="H58" s="100">
        <f>E58*H56</f>
        <v>8.3663999999999987</v>
      </c>
      <c r="I58" s="100">
        <f t="shared" si="3"/>
        <v>0</v>
      </c>
      <c r="J58" s="100"/>
      <c r="K58" s="100"/>
      <c r="L58" s="100">
        <f>I58</f>
        <v>0</v>
      </c>
      <c r="M58" s="100"/>
      <c r="N58" s="54">
        <v>1</v>
      </c>
      <c r="O58" s="18">
        <v>70</v>
      </c>
      <c r="P58" s="55" t="s">
        <v>109</v>
      </c>
      <c r="Q58" s="19"/>
    </row>
    <row r="59" spans="1:43" s="20" customFormat="1" ht="26" x14ac:dyDescent="0.3">
      <c r="A59" s="89">
        <v>22</v>
      </c>
      <c r="B59" s="90" t="s">
        <v>110</v>
      </c>
      <c r="C59" s="90" t="s">
        <v>111</v>
      </c>
      <c r="D59" s="56" t="s">
        <v>101</v>
      </c>
      <c r="E59" s="91"/>
      <c r="F59" s="91"/>
      <c r="G59" s="92"/>
      <c r="H59" s="91">
        <v>11.62</v>
      </c>
      <c r="I59" s="93" t="str">
        <f ca="1">TEXT(VALUE(J59+K59+L59+M59),"0,00")</f>
        <v>0,00</v>
      </c>
      <c r="J59" s="94" t="str">
        <f ca="1">TEXT(SUM(OFFSET(J59,1,0):J60),"0,00")</f>
        <v>0,00</v>
      </c>
      <c r="K59" s="94" t="str">
        <f ca="1">TEXT(SUM(OFFSET(K59,1,0):K60),"0,00")</f>
        <v>0,00</v>
      </c>
      <c r="L59" s="94" t="str">
        <f ca="1">TEXT(SUM(OFFSET(L59,1,0):L60),"0,00")</f>
        <v>0,00</v>
      </c>
      <c r="M59" s="94" t="str">
        <f ca="1">TEXT(SUM(OFFSET(M59,1,0):M60),"0,00")</f>
        <v>0,00</v>
      </c>
      <c r="N59" s="54">
        <v>1</v>
      </c>
      <c r="O59" s="18"/>
      <c r="P59" s="55" t="s">
        <v>47</v>
      </c>
      <c r="Q59" s="19"/>
      <c r="AQ59" s="20" t="s">
        <v>154</v>
      </c>
    </row>
    <row r="60" spans="1:43" s="20" customFormat="1" hidden="1" x14ac:dyDescent="0.3">
      <c r="A60" s="105"/>
      <c r="B60" s="65" t="s">
        <v>108</v>
      </c>
      <c r="C60" s="65">
        <v>450001</v>
      </c>
      <c r="D60" s="64" t="s">
        <v>76</v>
      </c>
      <c r="E60" s="104">
        <v>0.44</v>
      </c>
      <c r="F60" s="104"/>
      <c r="G60" s="104"/>
      <c r="H60" s="104">
        <f>E60*H59</f>
        <v>5.1128</v>
      </c>
      <c r="I60" s="104">
        <f>ROUND(G60*H60,2)</f>
        <v>0</v>
      </c>
      <c r="J60" s="104"/>
      <c r="K60" s="104"/>
      <c r="L60" s="104">
        <f>I60</f>
        <v>0</v>
      </c>
      <c r="M60" s="104"/>
      <c r="N60" s="81">
        <v>1</v>
      </c>
      <c r="O60" s="18">
        <v>70</v>
      </c>
      <c r="P60" s="55" t="s">
        <v>109</v>
      </c>
      <c r="Q60" s="19"/>
    </row>
    <row r="61" spans="1:43" s="107" customFormat="1" ht="12.75" customHeight="1" x14ac:dyDescent="0.3">
      <c r="A61" s="110"/>
      <c r="B61" s="111" t="s">
        <v>131</v>
      </c>
      <c r="C61" s="111" t="str">
        <f>C10</f>
        <v>1. Demontavimo ir ardymo darbai</v>
      </c>
      <c r="D61" s="111"/>
      <c r="E61" s="111"/>
      <c r="F61" s="111"/>
      <c r="G61" s="111"/>
      <c r="H61" s="111"/>
      <c r="I61" s="112" t="str">
        <f ca="1">TEXT(SUM(I10:OFFSET(I61,-1,0)),"0,00")</f>
        <v>0,00</v>
      </c>
      <c r="J61" s="112" t="str">
        <f ca="1">TEXT(SUM(J10:OFFSET(J61,-1,0)),"0,00")</f>
        <v>0,00</v>
      </c>
      <c r="K61" s="112" t="str">
        <f ca="1">TEXT(SUM(K10:OFFSET(K61,-1,0)),"0,00")</f>
        <v>0,00</v>
      </c>
      <c r="L61" s="112" t="str">
        <f ca="1">TEXT(SUM(L10:OFFSET(L61,-1,0)),"0,00")</f>
        <v>0,00</v>
      </c>
      <c r="M61" s="112" t="str">
        <f ca="1">TEXT(SUM(M10:OFFSET(M61,-1,0)),"0,00")</f>
        <v>0,00</v>
      </c>
      <c r="N61" s="106"/>
      <c r="Q61" s="107" t="s">
        <v>132</v>
      </c>
    </row>
    <row r="62" spans="1:43" s="2" customFormat="1" ht="12.75" customHeight="1" x14ac:dyDescent="0.3">
      <c r="A62" s="122"/>
      <c r="B62" s="82"/>
      <c r="C62" s="82"/>
      <c r="D62" s="82"/>
      <c r="E62" s="82"/>
      <c r="F62" s="82"/>
      <c r="G62" s="82"/>
      <c r="H62" s="82"/>
      <c r="I62" s="83"/>
      <c r="J62" s="82"/>
      <c r="K62" s="82"/>
      <c r="L62" s="82"/>
      <c r="M62" s="83"/>
    </row>
    <row r="63" spans="1:43" s="2" customFormat="1" ht="12.75" customHeight="1" x14ac:dyDescent="0.3">
      <c r="A63" s="123"/>
      <c r="B63" s="84" t="s">
        <v>128</v>
      </c>
      <c r="C63" s="84" t="s">
        <v>193</v>
      </c>
      <c r="D63" s="85"/>
      <c r="E63" s="85"/>
      <c r="F63" s="85"/>
      <c r="G63" s="85"/>
      <c r="H63" s="85"/>
      <c r="I63" s="86"/>
      <c r="J63" s="85"/>
      <c r="K63" s="85"/>
      <c r="L63" s="85"/>
      <c r="M63" s="86"/>
      <c r="Q63" s="2" t="s">
        <v>130</v>
      </c>
    </row>
    <row r="64" spans="1:43" s="107" customFormat="1" ht="39" x14ac:dyDescent="0.3">
      <c r="A64" s="114">
        <v>23</v>
      </c>
      <c r="B64" s="75" t="s">
        <v>155</v>
      </c>
      <c r="C64" s="75" t="s">
        <v>156</v>
      </c>
      <c r="D64" s="70" t="s">
        <v>89</v>
      </c>
      <c r="E64" s="115"/>
      <c r="F64" s="115"/>
      <c r="G64" s="116"/>
      <c r="H64" s="115">
        <v>7.4999999999999997E-2</v>
      </c>
      <c r="I64" s="117" t="str">
        <f ca="1">TEXT(VALUE(J64+K64+L64+M64),"0,00")</f>
        <v>0,00</v>
      </c>
      <c r="J64" s="118" t="str">
        <f ca="1">TEXT(SUM(OFFSET(J64,1,0):J68),"0,00")</f>
        <v>0,00</v>
      </c>
      <c r="K64" s="118" t="str">
        <f ca="1">TEXT(SUM(OFFSET(K64,1,0):K68),"0,00")</f>
        <v>0,00</v>
      </c>
      <c r="L64" s="118" t="str">
        <f ca="1">TEXT(SUM(OFFSET(L64,1,0):L68),"0,00")</f>
        <v>0,00</v>
      </c>
      <c r="M64" s="118" t="str">
        <f ca="1">TEXT(SUM(OFFSET(M64,1,0):M68),"0,00")</f>
        <v>0,00</v>
      </c>
      <c r="N64" s="108">
        <v>4</v>
      </c>
      <c r="P64" s="109" t="s">
        <v>47</v>
      </c>
      <c r="AQ64" s="107" t="s">
        <v>196</v>
      </c>
    </row>
    <row r="65" spans="1:43" s="107" customFormat="1" hidden="1" x14ac:dyDescent="0.3">
      <c r="A65" s="108"/>
      <c r="B65" s="60" t="s">
        <v>90</v>
      </c>
      <c r="C65" s="60">
        <v>10250</v>
      </c>
      <c r="D65" s="59" t="s">
        <v>48</v>
      </c>
      <c r="E65" s="119">
        <v>31</v>
      </c>
      <c r="F65" s="119" t="e">
        <f>#REF!</f>
        <v>#REF!</v>
      </c>
      <c r="G65" s="119"/>
      <c r="H65" s="119">
        <f>E65*H64</f>
        <v>2.3249999999999997</v>
      </c>
      <c r="I65" s="119">
        <f t="shared" ref="I65:I68" si="4">ROUND(G65*H65,2)</f>
        <v>0</v>
      </c>
      <c r="J65" s="119">
        <f>I65</f>
        <v>0</v>
      </c>
      <c r="K65" s="119"/>
      <c r="L65" s="119"/>
      <c r="M65" s="119"/>
      <c r="N65" s="108">
        <v>1</v>
      </c>
      <c r="O65" s="107">
        <v>1</v>
      </c>
      <c r="P65" s="109" t="s">
        <v>91</v>
      </c>
    </row>
    <row r="66" spans="1:43" s="107" customFormat="1" hidden="1" x14ac:dyDescent="0.3">
      <c r="A66" s="108"/>
      <c r="B66" s="60" t="s">
        <v>157</v>
      </c>
      <c r="C66" s="60">
        <v>489220</v>
      </c>
      <c r="D66" s="59" t="s">
        <v>76</v>
      </c>
      <c r="E66" s="119">
        <v>2.8</v>
      </c>
      <c r="F66" s="119"/>
      <c r="G66" s="119"/>
      <c r="H66" s="119">
        <f>E66*H64</f>
        <v>0.21</v>
      </c>
      <c r="I66" s="119">
        <f t="shared" si="4"/>
        <v>0</v>
      </c>
      <c r="J66" s="119"/>
      <c r="K66" s="119"/>
      <c r="L66" s="119">
        <f>I66</f>
        <v>0</v>
      </c>
      <c r="M66" s="119"/>
      <c r="N66" s="108">
        <v>1</v>
      </c>
      <c r="O66" s="107">
        <v>70</v>
      </c>
      <c r="P66" s="109" t="s">
        <v>77</v>
      </c>
    </row>
    <row r="67" spans="1:43" s="107" customFormat="1" ht="26" hidden="1" x14ac:dyDescent="0.3">
      <c r="A67" s="108"/>
      <c r="B67" s="60" t="s">
        <v>158</v>
      </c>
      <c r="C67" s="60">
        <v>534013</v>
      </c>
      <c r="D67" s="59" t="s">
        <v>79</v>
      </c>
      <c r="E67" s="119">
        <v>7.0000000000000001E-3</v>
      </c>
      <c r="F67" s="119"/>
      <c r="G67" s="119"/>
      <c r="H67" s="119">
        <f>E67*H64</f>
        <v>5.2499999999999997E-4</v>
      </c>
      <c r="I67" s="119">
        <f t="shared" si="4"/>
        <v>0</v>
      </c>
      <c r="J67" s="119"/>
      <c r="K67" s="119">
        <f>I67</f>
        <v>0</v>
      </c>
      <c r="L67" s="119"/>
      <c r="M67" s="119"/>
      <c r="N67" s="108">
        <v>1</v>
      </c>
      <c r="O67" s="107">
        <v>20</v>
      </c>
      <c r="P67" s="109" t="s">
        <v>159</v>
      </c>
    </row>
    <row r="68" spans="1:43" s="107" customFormat="1" hidden="1" x14ac:dyDescent="0.3">
      <c r="A68" s="108"/>
      <c r="B68" s="60" t="s">
        <v>160</v>
      </c>
      <c r="C68" s="60">
        <v>600043</v>
      </c>
      <c r="D68" s="59" t="s">
        <v>79</v>
      </c>
      <c r="E68" s="119">
        <v>10.199999999999999</v>
      </c>
      <c r="F68" s="119"/>
      <c r="G68" s="119"/>
      <c r="H68" s="119">
        <f>E68*H64</f>
        <v>0.7649999999999999</v>
      </c>
      <c r="I68" s="119">
        <f t="shared" si="4"/>
        <v>0</v>
      </c>
      <c r="J68" s="119"/>
      <c r="K68" s="119">
        <f>I68</f>
        <v>0</v>
      </c>
      <c r="L68" s="119"/>
      <c r="M68" s="119"/>
      <c r="N68" s="108">
        <v>1</v>
      </c>
      <c r="O68" s="107">
        <v>20</v>
      </c>
      <c r="P68" s="109" t="s">
        <v>161</v>
      </c>
    </row>
    <row r="69" spans="1:43" s="107" customFormat="1" ht="26" x14ac:dyDescent="0.3">
      <c r="A69" s="89">
        <v>24</v>
      </c>
      <c r="B69" s="90" t="s">
        <v>162</v>
      </c>
      <c r="C69" s="90" t="s">
        <v>163</v>
      </c>
      <c r="D69" s="56" t="s">
        <v>89</v>
      </c>
      <c r="E69" s="108"/>
      <c r="F69" s="108"/>
      <c r="G69" s="120"/>
      <c r="H69" s="108">
        <v>0.27500000000000002</v>
      </c>
      <c r="I69" s="93" t="str">
        <f ca="1">TEXT(VALUE(J69+K69+L69+M69),"0,00")</f>
        <v>0,00</v>
      </c>
      <c r="J69" s="94" t="str">
        <f ca="1">TEXT(SUM(OFFSET(J69,1,0):J74),"0,00")</f>
        <v>0,00</v>
      </c>
      <c r="K69" s="94" t="str">
        <f ca="1">TEXT(SUM(OFFSET(K69,1,0):K74),"0,00")</f>
        <v>0,00</v>
      </c>
      <c r="L69" s="94" t="str">
        <f ca="1">TEXT(SUM(OFFSET(L69,1,0):L74),"0,00")</f>
        <v>0,00</v>
      </c>
      <c r="M69" s="94" t="str">
        <f ca="1">TEXT(SUM(OFFSET(M69,1,0):M74),"0,00")</f>
        <v>0,00</v>
      </c>
      <c r="N69" s="108">
        <v>5</v>
      </c>
      <c r="P69" s="109" t="s">
        <v>47</v>
      </c>
      <c r="AQ69" s="107" t="s">
        <v>197</v>
      </c>
    </row>
    <row r="70" spans="1:43" s="107" customFormat="1" hidden="1" x14ac:dyDescent="0.3">
      <c r="A70" s="108"/>
      <c r="B70" s="60" t="s">
        <v>164</v>
      </c>
      <c r="C70" s="60">
        <v>10320</v>
      </c>
      <c r="D70" s="59" t="s">
        <v>48</v>
      </c>
      <c r="E70" s="119">
        <v>31</v>
      </c>
      <c r="F70" s="119" t="e">
        <f>#REF!</f>
        <v>#REF!</v>
      </c>
      <c r="G70" s="119"/>
      <c r="H70" s="119">
        <f>E70*H69</f>
        <v>8.5250000000000004</v>
      </c>
      <c r="I70" s="119">
        <f t="shared" ref="I70:I74" si="5">ROUND(G70*H70,2)</f>
        <v>0</v>
      </c>
      <c r="J70" s="119">
        <f>I70</f>
        <v>0</v>
      </c>
      <c r="K70" s="119"/>
      <c r="L70" s="119"/>
      <c r="M70" s="119"/>
      <c r="N70" s="108">
        <v>1</v>
      </c>
      <c r="O70" s="107">
        <v>1</v>
      </c>
      <c r="P70" s="109" t="s">
        <v>165</v>
      </c>
    </row>
    <row r="71" spans="1:43" s="107" customFormat="1" hidden="1" x14ac:dyDescent="0.3">
      <c r="A71" s="108"/>
      <c r="B71" s="60" t="s">
        <v>166</v>
      </c>
      <c r="C71" s="60">
        <v>489003</v>
      </c>
      <c r="D71" s="59" t="s">
        <v>76</v>
      </c>
      <c r="E71" s="119">
        <v>1.2</v>
      </c>
      <c r="F71" s="119"/>
      <c r="G71" s="119"/>
      <c r="H71" s="119">
        <f>E71*H69</f>
        <v>0.33</v>
      </c>
      <c r="I71" s="119">
        <f t="shared" si="5"/>
        <v>0</v>
      </c>
      <c r="J71" s="119"/>
      <c r="K71" s="119"/>
      <c r="L71" s="119">
        <f>I71</f>
        <v>0</v>
      </c>
      <c r="M71" s="119"/>
      <c r="N71" s="108">
        <v>1</v>
      </c>
      <c r="O71" s="107">
        <v>70</v>
      </c>
      <c r="P71" s="109" t="s">
        <v>167</v>
      </c>
    </row>
    <row r="72" spans="1:43" s="107" customFormat="1" hidden="1" x14ac:dyDescent="0.3">
      <c r="A72" s="108"/>
      <c r="B72" s="60" t="s">
        <v>157</v>
      </c>
      <c r="C72" s="60">
        <v>489220</v>
      </c>
      <c r="D72" s="59" t="s">
        <v>76</v>
      </c>
      <c r="E72" s="119">
        <v>2.6</v>
      </c>
      <c r="F72" s="119"/>
      <c r="G72" s="119"/>
      <c r="H72" s="119">
        <f>E72*H69</f>
        <v>0.71500000000000008</v>
      </c>
      <c r="I72" s="119">
        <f t="shared" si="5"/>
        <v>0</v>
      </c>
      <c r="J72" s="119"/>
      <c r="K72" s="119"/>
      <c r="L72" s="119">
        <f>I72</f>
        <v>0</v>
      </c>
      <c r="M72" s="119"/>
      <c r="N72" s="108">
        <v>1</v>
      </c>
      <c r="O72" s="107">
        <v>70</v>
      </c>
      <c r="P72" s="109" t="s">
        <v>77</v>
      </c>
    </row>
    <row r="73" spans="1:43" s="107" customFormat="1" hidden="1" x14ac:dyDescent="0.3">
      <c r="A73" s="108"/>
      <c r="B73" s="60" t="s">
        <v>168</v>
      </c>
      <c r="C73" s="60">
        <v>230435</v>
      </c>
      <c r="D73" s="59" t="s">
        <v>169</v>
      </c>
      <c r="E73" s="119">
        <v>20</v>
      </c>
      <c r="F73" s="119"/>
      <c r="G73" s="119"/>
      <c r="H73" s="119">
        <f>E73*H69</f>
        <v>5.5</v>
      </c>
      <c r="I73" s="119">
        <f t="shared" si="5"/>
        <v>0</v>
      </c>
      <c r="J73" s="119"/>
      <c r="K73" s="119">
        <f>I73</f>
        <v>0</v>
      </c>
      <c r="L73" s="119"/>
      <c r="M73" s="119"/>
      <c r="N73" s="108">
        <v>1E-3</v>
      </c>
      <c r="O73" s="107">
        <v>20</v>
      </c>
      <c r="P73" s="109" t="s">
        <v>170</v>
      </c>
    </row>
    <row r="74" spans="1:43" s="107" customFormat="1" hidden="1" x14ac:dyDescent="0.3">
      <c r="A74" s="108"/>
      <c r="B74" s="60" t="s">
        <v>171</v>
      </c>
      <c r="C74" s="60">
        <v>600004</v>
      </c>
      <c r="D74" s="59" t="s">
        <v>79</v>
      </c>
      <c r="E74" s="119">
        <v>3.06</v>
      </c>
      <c r="F74" s="119"/>
      <c r="G74" s="119"/>
      <c r="H74" s="119">
        <f>E74*H69</f>
        <v>0.84150000000000014</v>
      </c>
      <c r="I74" s="119">
        <f t="shared" si="5"/>
        <v>0</v>
      </c>
      <c r="J74" s="119"/>
      <c r="K74" s="119">
        <f>I74</f>
        <v>0</v>
      </c>
      <c r="L74" s="119"/>
      <c r="M74" s="119"/>
      <c r="N74" s="108">
        <v>1</v>
      </c>
      <c r="O74" s="107">
        <v>20</v>
      </c>
      <c r="P74" s="109" t="s">
        <v>172</v>
      </c>
    </row>
    <row r="75" spans="1:43" s="107" customFormat="1" ht="39" x14ac:dyDescent="0.3">
      <c r="A75" s="89">
        <v>25</v>
      </c>
      <c r="B75" s="90" t="s">
        <v>173</v>
      </c>
      <c r="C75" s="90" t="s">
        <v>174</v>
      </c>
      <c r="D75" s="56" t="s">
        <v>86</v>
      </c>
      <c r="E75" s="108"/>
      <c r="F75" s="108"/>
      <c r="G75" s="120"/>
      <c r="H75" s="108">
        <v>10.5</v>
      </c>
      <c r="I75" s="93" t="str">
        <f ca="1">TEXT(VALUE(J75+K75+L75+M75),"0,00")</f>
        <v>0,00</v>
      </c>
      <c r="J75" s="94" t="str">
        <f ca="1">TEXT(SUM(OFFSET(J75,1,0):J78),"0,00")</f>
        <v>0,00</v>
      </c>
      <c r="K75" s="94" t="str">
        <f ca="1">TEXT(SUM(OFFSET(K75,1,0):K78),"0,00")</f>
        <v>0,00</v>
      </c>
      <c r="L75" s="94" t="str">
        <f ca="1">TEXT(SUM(OFFSET(L75,1,0):L78),"0,00")</f>
        <v>0,00</v>
      </c>
      <c r="M75" s="94" t="str">
        <f ca="1">TEXT(SUM(OFFSET(M75,1,0):M78),"0,00")</f>
        <v>0,00</v>
      </c>
      <c r="N75" s="108">
        <v>3</v>
      </c>
      <c r="P75" s="109" t="s">
        <v>47</v>
      </c>
      <c r="AQ75" s="107" t="s">
        <v>198</v>
      </c>
    </row>
    <row r="76" spans="1:43" s="107" customFormat="1" hidden="1" x14ac:dyDescent="0.3">
      <c r="A76" s="108"/>
      <c r="B76" s="60" t="s">
        <v>59</v>
      </c>
      <c r="C76" s="60">
        <v>10300</v>
      </c>
      <c r="D76" s="59" t="s">
        <v>48</v>
      </c>
      <c r="E76" s="119">
        <v>0.16</v>
      </c>
      <c r="F76" s="119" t="e">
        <f>#REF!</f>
        <v>#REF!</v>
      </c>
      <c r="G76" s="119"/>
      <c r="H76" s="119">
        <f>E76*H75</f>
        <v>1.68</v>
      </c>
      <c r="I76" s="119">
        <f t="shared" ref="I76:I78" si="6">ROUND(G76*H76,2)</f>
        <v>0</v>
      </c>
      <c r="J76" s="119">
        <f>I76</f>
        <v>0</v>
      </c>
      <c r="K76" s="119"/>
      <c r="L76" s="119"/>
      <c r="M76" s="119"/>
      <c r="N76" s="108">
        <v>1</v>
      </c>
      <c r="O76" s="107">
        <v>1</v>
      </c>
      <c r="P76" s="109" t="s">
        <v>60</v>
      </c>
    </row>
    <row r="77" spans="1:43" s="107" customFormat="1" hidden="1" x14ac:dyDescent="0.3">
      <c r="A77" s="108"/>
      <c r="B77" s="60" t="s">
        <v>175</v>
      </c>
      <c r="C77" s="60">
        <v>489231</v>
      </c>
      <c r="D77" s="59" t="s">
        <v>76</v>
      </c>
      <c r="E77" s="119">
        <v>0.03</v>
      </c>
      <c r="F77" s="119"/>
      <c r="G77" s="119"/>
      <c r="H77" s="119">
        <f>E77*H75</f>
        <v>0.315</v>
      </c>
      <c r="I77" s="119">
        <f t="shared" si="6"/>
        <v>0</v>
      </c>
      <c r="J77" s="119"/>
      <c r="K77" s="119"/>
      <c r="L77" s="119">
        <f>I77</f>
        <v>0</v>
      </c>
      <c r="M77" s="119"/>
      <c r="N77" s="108">
        <v>1</v>
      </c>
      <c r="O77" s="107">
        <v>70</v>
      </c>
      <c r="P77" s="109" t="s">
        <v>114</v>
      </c>
    </row>
    <row r="78" spans="1:43" s="107" customFormat="1" hidden="1" x14ac:dyDescent="0.3">
      <c r="A78" s="108"/>
      <c r="B78" s="60" t="s">
        <v>176</v>
      </c>
      <c r="C78" s="60">
        <v>572349</v>
      </c>
      <c r="D78" s="59" t="s">
        <v>169</v>
      </c>
      <c r="E78" s="119">
        <v>2.4</v>
      </c>
      <c r="F78" s="119"/>
      <c r="G78" s="119"/>
      <c r="H78" s="119">
        <f>E78*H75</f>
        <v>25.2</v>
      </c>
      <c r="I78" s="119">
        <f t="shared" si="6"/>
        <v>0</v>
      </c>
      <c r="J78" s="119"/>
      <c r="K78" s="119">
        <f>I78</f>
        <v>0</v>
      </c>
      <c r="L78" s="119"/>
      <c r="M78" s="119"/>
      <c r="N78" s="108">
        <v>1</v>
      </c>
      <c r="O78" s="107">
        <v>20</v>
      </c>
      <c r="P78" s="109" t="s">
        <v>177</v>
      </c>
    </row>
    <row r="79" spans="1:43" s="107" customFormat="1" ht="52" x14ac:dyDescent="0.3">
      <c r="A79" s="89">
        <v>26</v>
      </c>
      <c r="B79" s="90" t="s">
        <v>178</v>
      </c>
      <c r="C79" s="90" t="s">
        <v>179</v>
      </c>
      <c r="D79" s="56" t="s">
        <v>89</v>
      </c>
      <c r="E79" s="108"/>
      <c r="F79" s="108"/>
      <c r="G79" s="120"/>
      <c r="H79" s="108">
        <v>0.624</v>
      </c>
      <c r="I79" s="93" t="str">
        <f ca="1">TEXT(VALUE(J79+K79+L79+M79),"0,00")</f>
        <v>0,00</v>
      </c>
      <c r="J79" s="94" t="str">
        <f ca="1">TEXT(SUM(OFFSET(J79,1,0):J83),"0,00")</f>
        <v>0,00</v>
      </c>
      <c r="K79" s="94" t="str">
        <f ca="1">TEXT(SUM(OFFSET(K79,1,0):K83),"0,00")</f>
        <v>0,00</v>
      </c>
      <c r="L79" s="94" t="str">
        <f ca="1">TEXT(SUM(OFFSET(L79,1,0):L83),"0,00")</f>
        <v>0,00</v>
      </c>
      <c r="M79" s="94" t="str">
        <f ca="1">TEXT(SUM(OFFSET(M79,1,0):M83),"0,00")</f>
        <v>0,00</v>
      </c>
      <c r="N79" s="108">
        <v>4</v>
      </c>
      <c r="P79" s="109" t="s">
        <v>47</v>
      </c>
      <c r="AQ79" s="107" t="s">
        <v>199</v>
      </c>
    </row>
    <row r="80" spans="1:43" s="107" customFormat="1" hidden="1" x14ac:dyDescent="0.3">
      <c r="A80" s="108"/>
      <c r="B80" s="60" t="s">
        <v>180</v>
      </c>
      <c r="C80" s="60">
        <v>10340</v>
      </c>
      <c r="D80" s="59" t="s">
        <v>48</v>
      </c>
      <c r="E80" s="119">
        <v>27</v>
      </c>
      <c r="F80" s="119" t="e">
        <f>#REF!</f>
        <v>#REF!</v>
      </c>
      <c r="G80" s="119"/>
      <c r="H80" s="119">
        <f>E80*H79</f>
        <v>16.847999999999999</v>
      </c>
      <c r="I80" s="119">
        <f t="shared" ref="I80:I83" si="7">ROUND(G80*H80,2)</f>
        <v>0</v>
      </c>
      <c r="J80" s="119">
        <f>I80</f>
        <v>0</v>
      </c>
      <c r="K80" s="119"/>
      <c r="L80" s="119"/>
      <c r="M80" s="119"/>
      <c r="N80" s="108">
        <v>1</v>
      </c>
      <c r="O80" s="107">
        <v>1</v>
      </c>
      <c r="P80" s="109" t="s">
        <v>181</v>
      </c>
    </row>
    <row r="81" spans="1:43" s="107" customFormat="1" ht="26" hidden="1" x14ac:dyDescent="0.3">
      <c r="A81" s="108"/>
      <c r="B81" s="60" t="s">
        <v>75</v>
      </c>
      <c r="C81" s="60">
        <v>489246</v>
      </c>
      <c r="D81" s="59" t="s">
        <v>76</v>
      </c>
      <c r="E81" s="119">
        <v>9</v>
      </c>
      <c r="F81" s="119"/>
      <c r="G81" s="119"/>
      <c r="H81" s="119">
        <f>E81*H79</f>
        <v>5.6159999999999997</v>
      </c>
      <c r="I81" s="119">
        <f t="shared" si="7"/>
        <v>0</v>
      </c>
      <c r="J81" s="119"/>
      <c r="K81" s="119"/>
      <c r="L81" s="119">
        <f>I81</f>
        <v>0</v>
      </c>
      <c r="M81" s="119"/>
      <c r="N81" s="108">
        <v>1</v>
      </c>
      <c r="O81" s="107">
        <v>70</v>
      </c>
      <c r="P81" s="109" t="s">
        <v>77</v>
      </c>
    </row>
    <row r="82" spans="1:43" s="107" customFormat="1" hidden="1" x14ac:dyDescent="0.3">
      <c r="A82" s="108"/>
      <c r="B82" s="60" t="s">
        <v>168</v>
      </c>
      <c r="C82" s="60">
        <v>230435</v>
      </c>
      <c r="D82" s="59" t="s">
        <v>169</v>
      </c>
      <c r="E82" s="119">
        <v>20</v>
      </c>
      <c r="F82" s="119"/>
      <c r="G82" s="119"/>
      <c r="H82" s="119">
        <f>E82*H79</f>
        <v>12.48</v>
      </c>
      <c r="I82" s="119">
        <f t="shared" si="7"/>
        <v>0</v>
      </c>
      <c r="J82" s="119"/>
      <c r="K82" s="119">
        <f>I82</f>
        <v>0</v>
      </c>
      <c r="L82" s="119"/>
      <c r="M82" s="119"/>
      <c r="N82" s="108">
        <v>1E-3</v>
      </c>
      <c r="O82" s="107">
        <v>20</v>
      </c>
      <c r="P82" s="109" t="s">
        <v>170</v>
      </c>
    </row>
    <row r="83" spans="1:43" s="107" customFormat="1" hidden="1" x14ac:dyDescent="0.3">
      <c r="A83" s="108"/>
      <c r="B83" s="60" t="s">
        <v>182</v>
      </c>
      <c r="C83" s="60">
        <v>572204</v>
      </c>
      <c r="D83" s="59" t="s">
        <v>101</v>
      </c>
      <c r="E83" s="119">
        <v>0.5</v>
      </c>
      <c r="F83" s="119"/>
      <c r="G83" s="119"/>
      <c r="H83" s="119">
        <f>E83*H79</f>
        <v>0.312</v>
      </c>
      <c r="I83" s="119">
        <f t="shared" si="7"/>
        <v>0</v>
      </c>
      <c r="J83" s="119"/>
      <c r="K83" s="119">
        <f>I83</f>
        <v>0</v>
      </c>
      <c r="L83" s="119"/>
      <c r="M83" s="119"/>
      <c r="N83" s="108">
        <v>1000</v>
      </c>
      <c r="O83" s="107">
        <v>20</v>
      </c>
      <c r="P83" s="109" t="s">
        <v>183</v>
      </c>
    </row>
    <row r="84" spans="1:43" s="107" customFormat="1" ht="52" x14ac:dyDescent="0.3">
      <c r="A84" s="89">
        <v>27</v>
      </c>
      <c r="B84" s="90" t="s">
        <v>184</v>
      </c>
      <c r="C84" s="90" t="s">
        <v>185</v>
      </c>
      <c r="D84" s="56" t="s">
        <v>86</v>
      </c>
      <c r="E84" s="108"/>
      <c r="F84" s="108"/>
      <c r="G84" s="120"/>
      <c r="H84" s="108">
        <v>62.4</v>
      </c>
      <c r="I84" s="93" t="str">
        <f ca="1">TEXT(VALUE(J84+K84+L84+M84),"0,00")</f>
        <v>0,00</v>
      </c>
      <c r="J84" s="94" t="str">
        <f ca="1">TEXT(SUM(OFFSET(J84,1,0):J90),"0,00")</f>
        <v>0,00</v>
      </c>
      <c r="K84" s="94" t="str">
        <f ca="1">TEXT(SUM(OFFSET(K84,1,0):K90),"0,00")</f>
        <v>0,00</v>
      </c>
      <c r="L84" s="94" t="str">
        <f ca="1">TEXT(SUM(OFFSET(L84,1,0):L90),"0,00")</f>
        <v>0,00</v>
      </c>
      <c r="M84" s="94" t="str">
        <f ca="1">TEXT(SUM(OFFSET(M84,1,0):M90),"0,00")</f>
        <v>0,00</v>
      </c>
      <c r="N84" s="108">
        <v>6</v>
      </c>
      <c r="P84" s="109" t="s">
        <v>47</v>
      </c>
      <c r="AQ84" s="107" t="s">
        <v>200</v>
      </c>
    </row>
    <row r="85" spans="1:43" s="107" customFormat="1" hidden="1" x14ac:dyDescent="0.3">
      <c r="A85" s="108"/>
      <c r="B85" s="60" t="s">
        <v>186</v>
      </c>
      <c r="C85" s="60">
        <v>10360</v>
      </c>
      <c r="D85" s="59" t="s">
        <v>48</v>
      </c>
      <c r="E85" s="119">
        <v>0.65</v>
      </c>
      <c r="F85" s="119" t="e">
        <f>#REF!</f>
        <v>#REF!</v>
      </c>
      <c r="G85" s="119"/>
      <c r="H85" s="119">
        <f>E85*H84</f>
        <v>40.56</v>
      </c>
      <c r="I85" s="119">
        <f t="shared" ref="I85:I90" si="8">ROUND(G85*H85,2)</f>
        <v>0</v>
      </c>
      <c r="J85" s="119">
        <f>I85</f>
        <v>0</v>
      </c>
      <c r="K85" s="119"/>
      <c r="L85" s="119"/>
      <c r="M85" s="119"/>
      <c r="N85" s="108">
        <v>1</v>
      </c>
      <c r="O85" s="107">
        <v>1</v>
      </c>
      <c r="P85" s="109" t="s">
        <v>187</v>
      </c>
    </row>
    <row r="86" spans="1:43" s="107" customFormat="1" hidden="1" x14ac:dyDescent="0.3">
      <c r="A86" s="108"/>
      <c r="B86" s="60" t="s">
        <v>113</v>
      </c>
      <c r="C86" s="60">
        <v>489244</v>
      </c>
      <c r="D86" s="59" t="s">
        <v>76</v>
      </c>
      <c r="E86" s="119">
        <v>0.08</v>
      </c>
      <c r="F86" s="119"/>
      <c r="G86" s="119"/>
      <c r="H86" s="119">
        <f>E86*H84</f>
        <v>4.992</v>
      </c>
      <c r="I86" s="119">
        <f t="shared" si="8"/>
        <v>0</v>
      </c>
      <c r="J86" s="119"/>
      <c r="K86" s="119"/>
      <c r="L86" s="119">
        <f>I86</f>
        <v>0</v>
      </c>
      <c r="M86" s="119"/>
      <c r="N86" s="108">
        <v>1</v>
      </c>
      <c r="O86" s="107">
        <v>70</v>
      </c>
      <c r="P86" s="109" t="s">
        <v>114</v>
      </c>
    </row>
    <row r="87" spans="1:43" s="107" customFormat="1" hidden="1" x14ac:dyDescent="0.3">
      <c r="A87" s="108"/>
      <c r="B87" s="60" t="s">
        <v>188</v>
      </c>
      <c r="C87" s="60">
        <v>230209</v>
      </c>
      <c r="D87" s="59" t="s">
        <v>169</v>
      </c>
      <c r="E87" s="119">
        <v>0.4</v>
      </c>
      <c r="F87" s="119"/>
      <c r="G87" s="119"/>
      <c r="H87" s="119">
        <f>E87*H84</f>
        <v>24.96</v>
      </c>
      <c r="I87" s="119">
        <f t="shared" si="8"/>
        <v>0</v>
      </c>
      <c r="J87" s="119"/>
      <c r="K87" s="119">
        <f>I87</f>
        <v>0</v>
      </c>
      <c r="L87" s="119"/>
      <c r="M87" s="119"/>
      <c r="N87" s="108">
        <v>1</v>
      </c>
      <c r="O87" s="107">
        <v>20</v>
      </c>
      <c r="P87" s="109" t="s">
        <v>189</v>
      </c>
    </row>
    <row r="88" spans="1:43" s="107" customFormat="1" hidden="1" x14ac:dyDescent="0.3">
      <c r="A88" s="108"/>
      <c r="B88" s="60" t="s">
        <v>168</v>
      </c>
      <c r="C88" s="60">
        <v>230435</v>
      </c>
      <c r="D88" s="59" t="s">
        <v>169</v>
      </c>
      <c r="E88" s="119">
        <v>0.2</v>
      </c>
      <c r="F88" s="119"/>
      <c r="G88" s="119"/>
      <c r="H88" s="119">
        <f>E88*H84</f>
        <v>12.48</v>
      </c>
      <c r="I88" s="119">
        <f t="shared" si="8"/>
        <v>0</v>
      </c>
      <c r="J88" s="119"/>
      <c r="K88" s="119">
        <f>I88</f>
        <v>0</v>
      </c>
      <c r="L88" s="119"/>
      <c r="M88" s="119"/>
      <c r="N88" s="108">
        <v>1E-3</v>
      </c>
      <c r="O88" s="107">
        <v>20</v>
      </c>
      <c r="P88" s="109" t="s">
        <v>170</v>
      </c>
    </row>
    <row r="89" spans="1:43" s="107" customFormat="1" hidden="1" x14ac:dyDescent="0.3">
      <c r="A89" s="108"/>
      <c r="B89" s="60" t="s">
        <v>194</v>
      </c>
      <c r="C89" s="60" t="s">
        <v>195</v>
      </c>
      <c r="D89" s="59" t="s">
        <v>86</v>
      </c>
      <c r="E89" s="119">
        <v>1.07</v>
      </c>
      <c r="F89" s="119"/>
      <c r="G89" s="119"/>
      <c r="H89" s="119">
        <f>E89*H84</f>
        <v>66.768000000000001</v>
      </c>
      <c r="I89" s="119">
        <f t="shared" si="8"/>
        <v>0</v>
      </c>
      <c r="J89" s="119"/>
      <c r="K89" s="119">
        <f>I89</f>
        <v>0</v>
      </c>
      <c r="L89" s="119"/>
      <c r="M89" s="119"/>
      <c r="N89" s="108">
        <v>1</v>
      </c>
      <c r="O89" s="107">
        <v>20</v>
      </c>
      <c r="P89" s="109" t="s">
        <v>190</v>
      </c>
    </row>
    <row r="90" spans="1:43" s="107" customFormat="1" hidden="1" x14ac:dyDescent="0.3">
      <c r="A90" s="113"/>
      <c r="B90" s="65" t="s">
        <v>191</v>
      </c>
      <c r="C90" s="65">
        <v>572365</v>
      </c>
      <c r="D90" s="64" t="s">
        <v>63</v>
      </c>
      <c r="E90" s="121">
        <v>0.4</v>
      </c>
      <c r="F90" s="121"/>
      <c r="G90" s="121"/>
      <c r="H90" s="121">
        <f>E90*H84</f>
        <v>24.96</v>
      </c>
      <c r="I90" s="121">
        <f t="shared" si="8"/>
        <v>0</v>
      </c>
      <c r="J90" s="121"/>
      <c r="K90" s="121">
        <f>I90</f>
        <v>0</v>
      </c>
      <c r="L90" s="121"/>
      <c r="M90" s="121"/>
      <c r="N90" s="113">
        <v>0</v>
      </c>
      <c r="O90" s="107">
        <v>20</v>
      </c>
      <c r="P90" s="109" t="s">
        <v>192</v>
      </c>
    </row>
    <row r="91" spans="1:43" s="107" customFormat="1" ht="12.75" customHeight="1" x14ac:dyDescent="0.3">
      <c r="A91" s="110"/>
      <c r="B91" s="111" t="s">
        <v>131</v>
      </c>
      <c r="C91" s="111" t="str">
        <f>C63</f>
        <v>2. Grindų įrengimo darbai</v>
      </c>
      <c r="D91" s="111"/>
      <c r="E91" s="111"/>
      <c r="F91" s="111"/>
      <c r="G91" s="111"/>
      <c r="H91" s="111"/>
      <c r="I91" s="112" t="str">
        <f ca="1">TEXT(SUM(I63:OFFSET(I91,-1,0)),"0,00")</f>
        <v>0,00</v>
      </c>
      <c r="J91" s="112" t="str">
        <f ca="1">TEXT(SUM(J63:OFFSET(J91,-1,0)),"0,00")</f>
        <v>0,00</v>
      </c>
      <c r="K91" s="112" t="str">
        <f ca="1">TEXT(SUM(K63:OFFSET(K91,-1,0)),"0,00")</f>
        <v>0,00</v>
      </c>
      <c r="L91" s="112" t="str">
        <f ca="1">TEXT(SUM(L63:OFFSET(L91,-1,0)),"0,00")</f>
        <v>0,00</v>
      </c>
      <c r="M91" s="112" t="str">
        <f ca="1">TEXT(SUM(M63:OFFSET(M91,-1,0)),"0,00")</f>
        <v>0,00</v>
      </c>
      <c r="N91" s="106"/>
      <c r="Q91" s="107" t="s">
        <v>132</v>
      </c>
    </row>
    <row r="92" spans="1:43" s="2" customFormat="1" ht="12.75" customHeight="1" x14ac:dyDescent="0.3">
      <c r="A92" s="122"/>
      <c r="B92" s="82"/>
      <c r="C92" s="82"/>
      <c r="D92" s="82"/>
      <c r="E92" s="82"/>
      <c r="F92" s="82"/>
      <c r="G92" s="82"/>
      <c r="H92" s="82"/>
      <c r="I92" s="83"/>
      <c r="J92" s="82"/>
      <c r="K92" s="82"/>
      <c r="L92" s="82"/>
      <c r="M92" s="83"/>
    </row>
    <row r="93" spans="1:43" s="2" customFormat="1" ht="12.75" customHeight="1" x14ac:dyDescent="0.3">
      <c r="A93" s="123"/>
      <c r="B93" s="84" t="s">
        <v>128</v>
      </c>
      <c r="C93" s="84" t="s">
        <v>266</v>
      </c>
      <c r="D93" s="85"/>
      <c r="E93" s="85"/>
      <c r="F93" s="85"/>
      <c r="G93" s="85"/>
      <c r="H93" s="85"/>
      <c r="I93" s="86"/>
      <c r="J93" s="85"/>
      <c r="K93" s="85"/>
      <c r="L93" s="85"/>
      <c r="M93" s="86"/>
      <c r="Q93" s="2" t="s">
        <v>130</v>
      </c>
    </row>
    <row r="94" spans="1:43" s="107" customFormat="1" ht="52" x14ac:dyDescent="0.3">
      <c r="A94" s="114">
        <v>28</v>
      </c>
      <c r="B94" s="75" t="s">
        <v>262</v>
      </c>
      <c r="C94" s="75" t="s">
        <v>201</v>
      </c>
      <c r="D94" s="70" t="s">
        <v>89</v>
      </c>
      <c r="E94" s="115"/>
      <c r="F94" s="115"/>
      <c r="G94" s="116"/>
      <c r="H94" s="115">
        <v>0.115</v>
      </c>
      <c r="I94" s="117" t="str">
        <f ca="1">TEXT(VALUE(J94+K94+L94+M94),"0,00")</f>
        <v>0,00</v>
      </c>
      <c r="J94" s="118" t="str">
        <f ca="1">TEXT(SUM(OFFSET(J94,1,0):J105),"0,00")</f>
        <v>0,00</v>
      </c>
      <c r="K94" s="118" t="str">
        <f ca="1">TEXT(SUM(OFFSET(K94,1,0):K105),"0,00")</f>
        <v>0,00</v>
      </c>
      <c r="L94" s="118" t="str">
        <f ca="1">TEXT(SUM(OFFSET(L94,1,0):L105),"0,00")</f>
        <v>0,00</v>
      </c>
      <c r="M94" s="118" t="str">
        <f ca="1">TEXT(SUM(OFFSET(M94,1,0):M105),"0,00")</f>
        <v>0,00</v>
      </c>
      <c r="N94" s="108">
        <v>11</v>
      </c>
      <c r="P94" s="109" t="s">
        <v>47</v>
      </c>
      <c r="AQ94" s="107" t="s">
        <v>267</v>
      </c>
    </row>
    <row r="95" spans="1:43" s="107" customFormat="1" hidden="1" x14ac:dyDescent="0.3">
      <c r="A95" s="108"/>
      <c r="B95" s="60" t="s">
        <v>180</v>
      </c>
      <c r="C95" s="60">
        <v>10340</v>
      </c>
      <c r="D95" s="59" t="s">
        <v>48</v>
      </c>
      <c r="E95" s="119">
        <v>218</v>
      </c>
      <c r="F95" s="119" t="e">
        <f>#REF!</f>
        <v>#REF!</v>
      </c>
      <c r="G95" s="119"/>
      <c r="H95" s="119">
        <f>E95*H94</f>
        <v>25.07</v>
      </c>
      <c r="I95" s="119">
        <f t="shared" ref="I95:I105" si="9">ROUND(G95*H95,2)</f>
        <v>0</v>
      </c>
      <c r="J95" s="119">
        <f>I95</f>
        <v>0</v>
      </c>
      <c r="K95" s="119"/>
      <c r="L95" s="119"/>
      <c r="M95" s="119"/>
      <c r="N95" s="108">
        <v>1</v>
      </c>
      <c r="O95" s="107">
        <v>1</v>
      </c>
      <c r="P95" s="109" t="s">
        <v>181</v>
      </c>
    </row>
    <row r="96" spans="1:43" s="107" customFormat="1" ht="26" hidden="1" x14ac:dyDescent="0.3">
      <c r="A96" s="108"/>
      <c r="B96" s="60" t="s">
        <v>202</v>
      </c>
      <c r="C96" s="60">
        <v>750</v>
      </c>
      <c r="D96" s="59" t="s">
        <v>203</v>
      </c>
      <c r="E96" s="119">
        <v>5.25</v>
      </c>
      <c r="F96" s="119"/>
      <c r="G96" s="119"/>
      <c r="H96" s="119">
        <f>E96*H94</f>
        <v>0.60375000000000001</v>
      </c>
      <c r="I96" s="119">
        <f t="shared" si="9"/>
        <v>0</v>
      </c>
      <c r="J96" s="119"/>
      <c r="K96" s="119">
        <f t="shared" ref="K96:K104" si="10">I96</f>
        <v>0</v>
      </c>
      <c r="L96" s="119"/>
      <c r="M96" s="119"/>
      <c r="N96" s="108">
        <v>1</v>
      </c>
      <c r="O96" s="107">
        <v>20</v>
      </c>
      <c r="P96" s="109" t="s">
        <v>204</v>
      </c>
    </row>
    <row r="97" spans="1:43" s="107" customFormat="1" hidden="1" x14ac:dyDescent="0.3">
      <c r="A97" s="108"/>
      <c r="B97" s="60" t="s">
        <v>264</v>
      </c>
      <c r="C97" s="60" t="s">
        <v>263</v>
      </c>
      <c r="D97" s="59" t="s">
        <v>205</v>
      </c>
      <c r="E97" s="119">
        <v>0.42</v>
      </c>
      <c r="F97" s="119"/>
      <c r="G97" s="119"/>
      <c r="H97" s="119">
        <f>E97*H94</f>
        <v>4.8300000000000003E-2</v>
      </c>
      <c r="I97" s="119">
        <f t="shared" si="9"/>
        <v>0</v>
      </c>
      <c r="J97" s="119"/>
      <c r="K97" s="119">
        <f t="shared" si="10"/>
        <v>0</v>
      </c>
      <c r="L97" s="119"/>
      <c r="M97" s="119"/>
      <c r="N97" s="108">
        <v>1</v>
      </c>
      <c r="O97" s="107">
        <v>20</v>
      </c>
      <c r="P97" s="109" t="s">
        <v>206</v>
      </c>
    </row>
    <row r="98" spans="1:43" s="107" customFormat="1" hidden="1" x14ac:dyDescent="0.3">
      <c r="A98" s="108"/>
      <c r="B98" s="60" t="s">
        <v>207</v>
      </c>
      <c r="C98" s="60" t="s">
        <v>208</v>
      </c>
      <c r="D98" s="59" t="s">
        <v>46</v>
      </c>
      <c r="E98" s="119">
        <v>18</v>
      </c>
      <c r="F98" s="119"/>
      <c r="G98" s="119"/>
      <c r="H98" s="119">
        <f>E98*H94</f>
        <v>2.0700000000000003</v>
      </c>
      <c r="I98" s="119">
        <f t="shared" si="9"/>
        <v>0</v>
      </c>
      <c r="J98" s="119"/>
      <c r="K98" s="119">
        <f t="shared" si="10"/>
        <v>0</v>
      </c>
      <c r="L98" s="119"/>
      <c r="M98" s="119"/>
      <c r="N98" s="108">
        <v>1</v>
      </c>
      <c r="O98" s="107">
        <v>20</v>
      </c>
      <c r="P98" s="109" t="s">
        <v>209</v>
      </c>
    </row>
    <row r="99" spans="1:43" s="107" customFormat="1" hidden="1" x14ac:dyDescent="0.3">
      <c r="A99" s="108"/>
      <c r="B99" s="60" t="s">
        <v>210</v>
      </c>
      <c r="C99" s="60" t="s">
        <v>211</v>
      </c>
      <c r="D99" s="59" t="s">
        <v>46</v>
      </c>
      <c r="E99" s="119">
        <v>68.7</v>
      </c>
      <c r="F99" s="119"/>
      <c r="G99" s="119"/>
      <c r="H99" s="119">
        <f>E99*H94</f>
        <v>7.900500000000001</v>
      </c>
      <c r="I99" s="119">
        <f t="shared" si="9"/>
        <v>0</v>
      </c>
      <c r="J99" s="119"/>
      <c r="K99" s="119">
        <f t="shared" si="10"/>
        <v>0</v>
      </c>
      <c r="L99" s="119"/>
      <c r="M99" s="119"/>
      <c r="N99" s="108">
        <v>1</v>
      </c>
      <c r="O99" s="107">
        <v>20</v>
      </c>
      <c r="P99" s="109" t="s">
        <v>212</v>
      </c>
    </row>
    <row r="100" spans="1:43" s="107" customFormat="1" ht="26" hidden="1" x14ac:dyDescent="0.3">
      <c r="A100" s="108"/>
      <c r="B100" s="60" t="s">
        <v>213</v>
      </c>
      <c r="C100" s="60">
        <v>962</v>
      </c>
      <c r="D100" s="59" t="s">
        <v>214</v>
      </c>
      <c r="E100" s="119">
        <v>0.17</v>
      </c>
      <c r="F100" s="119"/>
      <c r="G100" s="119"/>
      <c r="H100" s="119">
        <f>E100*H94</f>
        <v>1.9550000000000001E-2</v>
      </c>
      <c r="I100" s="119">
        <f t="shared" si="9"/>
        <v>0</v>
      </c>
      <c r="J100" s="119"/>
      <c r="K100" s="119">
        <f t="shared" si="10"/>
        <v>0</v>
      </c>
      <c r="L100" s="119"/>
      <c r="M100" s="119"/>
      <c r="N100" s="108">
        <v>1</v>
      </c>
      <c r="O100" s="107">
        <v>20</v>
      </c>
      <c r="P100" s="109" t="s">
        <v>215</v>
      </c>
    </row>
    <row r="101" spans="1:43" s="107" customFormat="1" ht="39" hidden="1" x14ac:dyDescent="0.3">
      <c r="A101" s="108"/>
      <c r="B101" s="60" t="s">
        <v>216</v>
      </c>
      <c r="C101" s="60" t="s">
        <v>217</v>
      </c>
      <c r="D101" s="59" t="s">
        <v>52</v>
      </c>
      <c r="E101" s="119">
        <v>13</v>
      </c>
      <c r="F101" s="119"/>
      <c r="G101" s="119"/>
      <c r="H101" s="119">
        <f>E101*H94</f>
        <v>1.4950000000000001</v>
      </c>
      <c r="I101" s="119">
        <f t="shared" si="9"/>
        <v>0</v>
      </c>
      <c r="J101" s="119"/>
      <c r="K101" s="119">
        <f t="shared" si="10"/>
        <v>0</v>
      </c>
      <c r="L101" s="119"/>
      <c r="M101" s="119"/>
      <c r="N101" s="108">
        <v>1</v>
      </c>
      <c r="O101" s="107">
        <v>20</v>
      </c>
      <c r="P101" s="109" t="s">
        <v>218</v>
      </c>
    </row>
    <row r="102" spans="1:43" s="107" customFormat="1" ht="39" hidden="1" x14ac:dyDescent="0.3">
      <c r="A102" s="108"/>
      <c r="B102" s="60" t="s">
        <v>219</v>
      </c>
      <c r="C102" s="60" t="s">
        <v>220</v>
      </c>
      <c r="D102" s="59" t="s">
        <v>52</v>
      </c>
      <c r="E102" s="119">
        <v>26.6</v>
      </c>
      <c r="F102" s="119"/>
      <c r="G102" s="119"/>
      <c r="H102" s="119">
        <f>E102*H94</f>
        <v>3.0590000000000002</v>
      </c>
      <c r="I102" s="119">
        <f t="shared" si="9"/>
        <v>0</v>
      </c>
      <c r="J102" s="119"/>
      <c r="K102" s="119">
        <f t="shared" si="10"/>
        <v>0</v>
      </c>
      <c r="L102" s="119"/>
      <c r="M102" s="119"/>
      <c r="N102" s="108">
        <v>1</v>
      </c>
      <c r="O102" s="107">
        <v>20</v>
      </c>
      <c r="P102" s="109" t="s">
        <v>221</v>
      </c>
    </row>
    <row r="103" spans="1:43" s="107" customFormat="1" ht="26" hidden="1" x14ac:dyDescent="0.3">
      <c r="A103" s="108"/>
      <c r="B103" s="60" t="s">
        <v>222</v>
      </c>
      <c r="C103" s="60" t="s">
        <v>223</v>
      </c>
      <c r="D103" s="59" t="s">
        <v>52</v>
      </c>
      <c r="E103" s="119">
        <v>3.2</v>
      </c>
      <c r="F103" s="119"/>
      <c r="G103" s="119"/>
      <c r="H103" s="119">
        <f>E103*H94</f>
        <v>0.36800000000000005</v>
      </c>
      <c r="I103" s="119">
        <f t="shared" si="9"/>
        <v>0</v>
      </c>
      <c r="J103" s="119"/>
      <c r="K103" s="119">
        <f t="shared" si="10"/>
        <v>0</v>
      </c>
      <c r="L103" s="119"/>
      <c r="M103" s="119"/>
      <c r="N103" s="108">
        <v>1</v>
      </c>
      <c r="O103" s="107">
        <v>20</v>
      </c>
      <c r="P103" s="109" t="s">
        <v>224</v>
      </c>
    </row>
    <row r="104" spans="1:43" s="107" customFormat="1" ht="39" hidden="1" x14ac:dyDescent="0.3">
      <c r="A104" s="108"/>
      <c r="B104" s="60" t="s">
        <v>225</v>
      </c>
      <c r="C104" s="60" t="s">
        <v>226</v>
      </c>
      <c r="D104" s="59" t="s">
        <v>46</v>
      </c>
      <c r="E104" s="119">
        <v>120</v>
      </c>
      <c r="F104" s="119"/>
      <c r="G104" s="119"/>
      <c r="H104" s="119">
        <f>E104*H94</f>
        <v>13.8</v>
      </c>
      <c r="I104" s="119">
        <f t="shared" si="9"/>
        <v>0</v>
      </c>
      <c r="J104" s="119"/>
      <c r="K104" s="119">
        <f t="shared" si="10"/>
        <v>0</v>
      </c>
      <c r="L104" s="119"/>
      <c r="M104" s="119"/>
      <c r="N104" s="108">
        <v>1</v>
      </c>
      <c r="O104" s="107">
        <v>20</v>
      </c>
      <c r="P104" s="109" t="s">
        <v>227</v>
      </c>
    </row>
    <row r="105" spans="1:43" s="107" customFormat="1" hidden="1" x14ac:dyDescent="0.3">
      <c r="A105" s="108"/>
      <c r="B105" s="60" t="s">
        <v>228</v>
      </c>
      <c r="C105" s="60">
        <v>48382</v>
      </c>
      <c r="D105" s="59" t="s">
        <v>76</v>
      </c>
      <c r="E105" s="119">
        <v>50.9</v>
      </c>
      <c r="F105" s="119"/>
      <c r="G105" s="119"/>
      <c r="H105" s="119">
        <f>E105*H94</f>
        <v>5.8535000000000004</v>
      </c>
      <c r="I105" s="119">
        <f t="shared" si="9"/>
        <v>0</v>
      </c>
      <c r="J105" s="119"/>
      <c r="K105" s="119"/>
      <c r="L105" s="119">
        <f>I105</f>
        <v>0</v>
      </c>
      <c r="M105" s="119"/>
      <c r="N105" s="108">
        <v>1</v>
      </c>
      <c r="O105" s="107">
        <v>70</v>
      </c>
      <c r="P105" s="109" t="s">
        <v>114</v>
      </c>
    </row>
    <row r="106" spans="1:43" s="107" customFormat="1" ht="39" x14ac:dyDescent="0.3">
      <c r="A106" s="89">
        <v>29</v>
      </c>
      <c r="B106" s="90" t="s">
        <v>265</v>
      </c>
      <c r="C106" s="90" t="s">
        <v>201</v>
      </c>
      <c r="D106" s="56" t="s">
        <v>89</v>
      </c>
      <c r="E106" s="108"/>
      <c r="F106" s="108"/>
      <c r="G106" s="120"/>
      <c r="H106" s="108">
        <v>0.03</v>
      </c>
      <c r="I106" s="93" t="str">
        <f ca="1">TEXT(VALUE(J106+K106+L106+M106),"0,00")</f>
        <v>0,00</v>
      </c>
      <c r="J106" s="94" t="str">
        <f ca="1">TEXT(SUM(OFFSET(J106,1,0):J117),"0,00")</f>
        <v>0,00</v>
      </c>
      <c r="K106" s="94" t="str">
        <f ca="1">TEXT(SUM(OFFSET(K106,1,0):K117),"0,00")</f>
        <v>0,00</v>
      </c>
      <c r="L106" s="94" t="str">
        <f ca="1">TEXT(SUM(OFFSET(L106,1,0):L117),"0,00")</f>
        <v>0,00</v>
      </c>
      <c r="M106" s="94" t="str">
        <f ca="1">TEXT(SUM(OFFSET(M106,1,0):M117),"0,00")</f>
        <v>0,00</v>
      </c>
      <c r="N106" s="108">
        <v>11</v>
      </c>
      <c r="P106" s="109" t="s">
        <v>47</v>
      </c>
      <c r="AQ106" s="107" t="s">
        <v>268</v>
      </c>
    </row>
    <row r="107" spans="1:43" s="107" customFormat="1" hidden="1" x14ac:dyDescent="0.3">
      <c r="A107" s="108"/>
      <c r="B107" s="60" t="s">
        <v>180</v>
      </c>
      <c r="C107" s="60">
        <v>10340</v>
      </c>
      <c r="D107" s="59" t="s">
        <v>48</v>
      </c>
      <c r="E107" s="119">
        <v>218</v>
      </c>
      <c r="F107" s="119" t="e">
        <f>#REF!</f>
        <v>#REF!</v>
      </c>
      <c r="G107" s="119"/>
      <c r="H107" s="119">
        <f>E107*H106</f>
        <v>6.54</v>
      </c>
      <c r="I107" s="119">
        <f t="shared" ref="I107:I117" si="11">ROUND(G107*H107,2)</f>
        <v>0</v>
      </c>
      <c r="J107" s="119">
        <f>I107</f>
        <v>0</v>
      </c>
      <c r="K107" s="119"/>
      <c r="L107" s="119"/>
      <c r="M107" s="119"/>
      <c r="N107" s="108">
        <v>1</v>
      </c>
      <c r="O107" s="107">
        <v>1</v>
      </c>
      <c r="P107" s="109" t="s">
        <v>181</v>
      </c>
    </row>
    <row r="108" spans="1:43" s="107" customFormat="1" ht="26" hidden="1" x14ac:dyDescent="0.3">
      <c r="A108" s="108"/>
      <c r="B108" s="60" t="s">
        <v>202</v>
      </c>
      <c r="C108" s="60">
        <v>750</v>
      </c>
      <c r="D108" s="59" t="s">
        <v>203</v>
      </c>
      <c r="E108" s="119">
        <v>5.25</v>
      </c>
      <c r="F108" s="119"/>
      <c r="G108" s="119"/>
      <c r="H108" s="119">
        <f>E108*H106</f>
        <v>0.1575</v>
      </c>
      <c r="I108" s="119">
        <f t="shared" si="11"/>
        <v>0</v>
      </c>
      <c r="J108" s="119"/>
      <c r="K108" s="119">
        <f t="shared" ref="K108:K116" si="12">I108</f>
        <v>0</v>
      </c>
      <c r="L108" s="119"/>
      <c r="M108" s="119"/>
      <c r="N108" s="108">
        <v>1</v>
      </c>
      <c r="O108" s="107">
        <v>20</v>
      </c>
      <c r="P108" s="109" t="s">
        <v>204</v>
      </c>
    </row>
    <row r="109" spans="1:43" s="107" customFormat="1" hidden="1" x14ac:dyDescent="0.3">
      <c r="A109" s="108"/>
      <c r="B109" s="60" t="s">
        <v>264</v>
      </c>
      <c r="C109" s="60" t="s">
        <v>263</v>
      </c>
      <c r="D109" s="59" t="s">
        <v>205</v>
      </c>
      <c r="E109" s="119">
        <v>0.42</v>
      </c>
      <c r="F109" s="119"/>
      <c r="G109" s="119"/>
      <c r="H109" s="119">
        <f>E109*H106</f>
        <v>1.2599999999999998E-2</v>
      </c>
      <c r="I109" s="119">
        <f t="shared" si="11"/>
        <v>0</v>
      </c>
      <c r="J109" s="119"/>
      <c r="K109" s="119">
        <f t="shared" si="12"/>
        <v>0</v>
      </c>
      <c r="L109" s="119"/>
      <c r="M109" s="119"/>
      <c r="N109" s="108">
        <v>1</v>
      </c>
      <c r="O109" s="107">
        <v>20</v>
      </c>
      <c r="P109" s="109" t="s">
        <v>206</v>
      </c>
    </row>
    <row r="110" spans="1:43" s="107" customFormat="1" hidden="1" x14ac:dyDescent="0.3">
      <c r="A110" s="108"/>
      <c r="B110" s="60" t="s">
        <v>207</v>
      </c>
      <c r="C110" s="60" t="s">
        <v>208</v>
      </c>
      <c r="D110" s="59" t="s">
        <v>46</v>
      </c>
      <c r="E110" s="119">
        <v>18</v>
      </c>
      <c r="F110" s="119"/>
      <c r="G110" s="119"/>
      <c r="H110" s="119">
        <f>E110*H106</f>
        <v>0.54</v>
      </c>
      <c r="I110" s="119">
        <f t="shared" si="11"/>
        <v>0</v>
      </c>
      <c r="J110" s="119"/>
      <c r="K110" s="119">
        <f t="shared" si="12"/>
        <v>0</v>
      </c>
      <c r="L110" s="119"/>
      <c r="M110" s="119"/>
      <c r="N110" s="108">
        <v>1</v>
      </c>
      <c r="O110" s="107">
        <v>20</v>
      </c>
      <c r="P110" s="109" t="s">
        <v>209</v>
      </c>
    </row>
    <row r="111" spans="1:43" s="107" customFormat="1" hidden="1" x14ac:dyDescent="0.3">
      <c r="A111" s="108"/>
      <c r="B111" s="60" t="s">
        <v>210</v>
      </c>
      <c r="C111" s="60" t="s">
        <v>211</v>
      </c>
      <c r="D111" s="59" t="s">
        <v>46</v>
      </c>
      <c r="E111" s="119">
        <v>68.7</v>
      </c>
      <c r="F111" s="119"/>
      <c r="G111" s="119"/>
      <c r="H111" s="119">
        <f>E111*H106</f>
        <v>2.0609999999999999</v>
      </c>
      <c r="I111" s="119">
        <f t="shared" si="11"/>
        <v>0</v>
      </c>
      <c r="J111" s="119"/>
      <c r="K111" s="119">
        <f t="shared" si="12"/>
        <v>0</v>
      </c>
      <c r="L111" s="119"/>
      <c r="M111" s="119"/>
      <c r="N111" s="108">
        <v>1</v>
      </c>
      <c r="O111" s="107">
        <v>20</v>
      </c>
      <c r="P111" s="109" t="s">
        <v>212</v>
      </c>
    </row>
    <row r="112" spans="1:43" s="107" customFormat="1" ht="26" hidden="1" x14ac:dyDescent="0.3">
      <c r="A112" s="108"/>
      <c r="B112" s="60" t="s">
        <v>213</v>
      </c>
      <c r="C112" s="60">
        <v>962</v>
      </c>
      <c r="D112" s="59" t="s">
        <v>214</v>
      </c>
      <c r="E112" s="119">
        <v>0.17</v>
      </c>
      <c r="F112" s="119"/>
      <c r="G112" s="119"/>
      <c r="H112" s="119">
        <f>E112*H106</f>
        <v>5.1000000000000004E-3</v>
      </c>
      <c r="I112" s="119">
        <f t="shared" si="11"/>
        <v>0</v>
      </c>
      <c r="J112" s="119"/>
      <c r="K112" s="119">
        <f t="shared" si="12"/>
        <v>0</v>
      </c>
      <c r="L112" s="119"/>
      <c r="M112" s="119"/>
      <c r="N112" s="108">
        <v>1</v>
      </c>
      <c r="O112" s="107">
        <v>20</v>
      </c>
      <c r="P112" s="109" t="s">
        <v>215</v>
      </c>
    </row>
    <row r="113" spans="1:43" s="107" customFormat="1" ht="39" hidden="1" x14ac:dyDescent="0.3">
      <c r="A113" s="108"/>
      <c r="B113" s="60" t="s">
        <v>216</v>
      </c>
      <c r="C113" s="60" t="s">
        <v>217</v>
      </c>
      <c r="D113" s="59" t="s">
        <v>52</v>
      </c>
      <c r="E113" s="119">
        <v>13</v>
      </c>
      <c r="F113" s="119"/>
      <c r="G113" s="119"/>
      <c r="H113" s="119">
        <f>E113*H106</f>
        <v>0.39</v>
      </c>
      <c r="I113" s="119">
        <f t="shared" si="11"/>
        <v>0</v>
      </c>
      <c r="J113" s="119"/>
      <c r="K113" s="119">
        <f t="shared" si="12"/>
        <v>0</v>
      </c>
      <c r="L113" s="119"/>
      <c r="M113" s="119"/>
      <c r="N113" s="108">
        <v>1</v>
      </c>
      <c r="O113" s="107">
        <v>20</v>
      </c>
      <c r="P113" s="109" t="s">
        <v>218</v>
      </c>
    </row>
    <row r="114" spans="1:43" s="107" customFormat="1" ht="39" hidden="1" x14ac:dyDescent="0.3">
      <c r="A114" s="108"/>
      <c r="B114" s="60" t="s">
        <v>219</v>
      </c>
      <c r="C114" s="60" t="s">
        <v>220</v>
      </c>
      <c r="D114" s="59" t="s">
        <v>52</v>
      </c>
      <c r="E114" s="119">
        <v>26.6</v>
      </c>
      <c r="F114" s="119"/>
      <c r="G114" s="119"/>
      <c r="H114" s="119">
        <f>E114*H106</f>
        <v>0.79800000000000004</v>
      </c>
      <c r="I114" s="119">
        <f t="shared" si="11"/>
        <v>0</v>
      </c>
      <c r="J114" s="119"/>
      <c r="K114" s="119">
        <f t="shared" si="12"/>
        <v>0</v>
      </c>
      <c r="L114" s="119"/>
      <c r="M114" s="119"/>
      <c r="N114" s="108">
        <v>1</v>
      </c>
      <c r="O114" s="107">
        <v>20</v>
      </c>
      <c r="P114" s="109" t="s">
        <v>221</v>
      </c>
    </row>
    <row r="115" spans="1:43" s="107" customFormat="1" ht="26" hidden="1" x14ac:dyDescent="0.3">
      <c r="A115" s="108"/>
      <c r="B115" s="60" t="s">
        <v>222</v>
      </c>
      <c r="C115" s="60" t="s">
        <v>223</v>
      </c>
      <c r="D115" s="59" t="s">
        <v>52</v>
      </c>
      <c r="E115" s="119">
        <v>3.2</v>
      </c>
      <c r="F115" s="119"/>
      <c r="G115" s="119"/>
      <c r="H115" s="119">
        <f>E115*H106</f>
        <v>9.6000000000000002E-2</v>
      </c>
      <c r="I115" s="119">
        <f t="shared" si="11"/>
        <v>0</v>
      </c>
      <c r="J115" s="119"/>
      <c r="K115" s="119">
        <f t="shared" si="12"/>
        <v>0</v>
      </c>
      <c r="L115" s="119"/>
      <c r="M115" s="119"/>
      <c r="N115" s="108">
        <v>1</v>
      </c>
      <c r="O115" s="107">
        <v>20</v>
      </c>
      <c r="P115" s="109" t="s">
        <v>224</v>
      </c>
    </row>
    <row r="116" spans="1:43" s="107" customFormat="1" ht="39" hidden="1" x14ac:dyDescent="0.3">
      <c r="A116" s="108"/>
      <c r="B116" s="60" t="s">
        <v>225</v>
      </c>
      <c r="C116" s="60" t="s">
        <v>226</v>
      </c>
      <c r="D116" s="59" t="s">
        <v>46</v>
      </c>
      <c r="E116" s="119">
        <v>120</v>
      </c>
      <c r="F116" s="119"/>
      <c r="G116" s="119"/>
      <c r="H116" s="119">
        <f>E116*H106</f>
        <v>3.5999999999999996</v>
      </c>
      <c r="I116" s="119">
        <f t="shared" si="11"/>
        <v>0</v>
      </c>
      <c r="J116" s="119"/>
      <c r="K116" s="119">
        <f t="shared" si="12"/>
        <v>0</v>
      </c>
      <c r="L116" s="119"/>
      <c r="M116" s="119"/>
      <c r="N116" s="108">
        <v>1</v>
      </c>
      <c r="O116" s="107">
        <v>20</v>
      </c>
      <c r="P116" s="109" t="s">
        <v>227</v>
      </c>
    </row>
    <row r="117" spans="1:43" s="107" customFormat="1" hidden="1" x14ac:dyDescent="0.3">
      <c r="A117" s="108"/>
      <c r="B117" s="60" t="s">
        <v>228</v>
      </c>
      <c r="C117" s="60">
        <v>48382</v>
      </c>
      <c r="D117" s="59" t="s">
        <v>76</v>
      </c>
      <c r="E117" s="119">
        <v>50.9</v>
      </c>
      <c r="F117" s="119"/>
      <c r="G117" s="119"/>
      <c r="H117" s="119">
        <f>E117*H106</f>
        <v>1.5269999999999999</v>
      </c>
      <c r="I117" s="119">
        <f t="shared" si="11"/>
        <v>0</v>
      </c>
      <c r="J117" s="119"/>
      <c r="K117" s="119"/>
      <c r="L117" s="119">
        <f>I117</f>
        <v>0</v>
      </c>
      <c r="M117" s="119"/>
      <c r="N117" s="108">
        <v>1</v>
      </c>
      <c r="O117" s="107">
        <v>70</v>
      </c>
      <c r="P117" s="109" t="s">
        <v>114</v>
      </c>
    </row>
    <row r="118" spans="1:43" s="107" customFormat="1" ht="26" x14ac:dyDescent="0.3">
      <c r="A118" s="89">
        <v>30</v>
      </c>
      <c r="B118" s="90" t="s">
        <v>229</v>
      </c>
      <c r="C118" s="90" t="s">
        <v>230</v>
      </c>
      <c r="D118" s="56" t="s">
        <v>89</v>
      </c>
      <c r="E118" s="108"/>
      <c r="F118" s="108"/>
      <c r="G118" s="120"/>
      <c r="H118" s="108">
        <v>0.27</v>
      </c>
      <c r="I118" s="93" t="str">
        <f ca="1">TEXT(VALUE(J118+K118+L118+M118),"0,00")</f>
        <v>0,00</v>
      </c>
      <c r="J118" s="94" t="str">
        <f ca="1">TEXT(SUM(OFFSET(J118,1,0):J121),"0,00")</f>
        <v>0,00</v>
      </c>
      <c r="K118" s="94" t="str">
        <f ca="1">TEXT(SUM(OFFSET(K118,1,0):K121),"0,00")</f>
        <v>0,00</v>
      </c>
      <c r="L118" s="94" t="str">
        <f ca="1">TEXT(SUM(OFFSET(L118,1,0):L121),"0,00")</f>
        <v>0,00</v>
      </c>
      <c r="M118" s="94" t="str">
        <f ca="1">TEXT(SUM(OFFSET(M118,1,0):M121),"0,00")</f>
        <v>0,00</v>
      </c>
      <c r="N118" s="108">
        <v>4</v>
      </c>
      <c r="P118" s="109" t="s">
        <v>47</v>
      </c>
      <c r="AQ118" s="107" t="s">
        <v>269</v>
      </c>
    </row>
    <row r="119" spans="1:43" s="107" customFormat="1" hidden="1" x14ac:dyDescent="0.3">
      <c r="A119" s="108"/>
      <c r="B119" s="60" t="s">
        <v>231</v>
      </c>
      <c r="C119" s="60">
        <v>10322</v>
      </c>
      <c r="D119" s="59" t="s">
        <v>48</v>
      </c>
      <c r="E119" s="119">
        <v>29</v>
      </c>
      <c r="F119" s="119" t="e">
        <f>#REF!</f>
        <v>#REF!</v>
      </c>
      <c r="G119" s="119"/>
      <c r="H119" s="119">
        <f>E119*H118</f>
        <v>7.83</v>
      </c>
      <c r="I119" s="119">
        <f t="shared" ref="I119:I121" si="13">ROUND(G119*H119,2)</f>
        <v>0</v>
      </c>
      <c r="J119" s="119">
        <f>I119</f>
        <v>0</v>
      </c>
      <c r="K119" s="119"/>
      <c r="L119" s="119"/>
      <c r="M119" s="119"/>
      <c r="N119" s="108">
        <v>1</v>
      </c>
      <c r="O119" s="107">
        <v>1</v>
      </c>
      <c r="P119" s="109" t="s">
        <v>81</v>
      </c>
    </row>
    <row r="120" spans="1:43" s="107" customFormat="1" hidden="1" x14ac:dyDescent="0.3">
      <c r="A120" s="108"/>
      <c r="B120" s="60" t="s">
        <v>232</v>
      </c>
      <c r="C120" s="60">
        <v>570131</v>
      </c>
      <c r="D120" s="59" t="s">
        <v>101</v>
      </c>
      <c r="E120" s="119">
        <v>0.02</v>
      </c>
      <c r="F120" s="119"/>
      <c r="G120" s="119"/>
      <c r="H120" s="119">
        <f>E120*H118</f>
        <v>5.4000000000000003E-3</v>
      </c>
      <c r="I120" s="119">
        <f t="shared" si="13"/>
        <v>0</v>
      </c>
      <c r="J120" s="119"/>
      <c r="K120" s="119">
        <f>I120</f>
        <v>0</v>
      </c>
      <c r="L120" s="119"/>
      <c r="M120" s="119"/>
      <c r="N120" s="108">
        <v>1</v>
      </c>
      <c r="O120" s="107">
        <v>20</v>
      </c>
      <c r="P120" s="109" t="s">
        <v>233</v>
      </c>
    </row>
    <row r="121" spans="1:43" s="107" customFormat="1" hidden="1" x14ac:dyDescent="0.3">
      <c r="A121" s="108"/>
      <c r="B121" s="60" t="s">
        <v>234</v>
      </c>
      <c r="C121" s="60">
        <v>600019</v>
      </c>
      <c r="D121" s="59" t="s">
        <v>79</v>
      </c>
      <c r="E121" s="119">
        <v>0.08</v>
      </c>
      <c r="F121" s="119"/>
      <c r="G121" s="119"/>
      <c r="H121" s="119">
        <f>E121*H118</f>
        <v>2.1600000000000001E-2</v>
      </c>
      <c r="I121" s="119">
        <f t="shared" si="13"/>
        <v>0</v>
      </c>
      <c r="J121" s="119"/>
      <c r="K121" s="119">
        <f>I121</f>
        <v>0</v>
      </c>
      <c r="L121" s="119"/>
      <c r="M121" s="119"/>
      <c r="N121" s="108">
        <v>1</v>
      </c>
      <c r="O121" s="107">
        <v>20</v>
      </c>
      <c r="P121" s="109" t="s">
        <v>235</v>
      </c>
    </row>
    <row r="122" spans="1:43" s="107" customFormat="1" ht="39" x14ac:dyDescent="0.3">
      <c r="A122" s="89">
        <v>31</v>
      </c>
      <c r="B122" s="90" t="s">
        <v>236</v>
      </c>
      <c r="C122" s="90" t="s">
        <v>237</v>
      </c>
      <c r="D122" s="56" t="s">
        <v>89</v>
      </c>
      <c r="E122" s="108"/>
      <c r="F122" s="108"/>
      <c r="G122" s="120"/>
      <c r="H122" s="108">
        <v>0.27</v>
      </c>
      <c r="I122" s="93" t="str">
        <f ca="1">TEXT(VALUE(J122+K122+L122+M122),"0,00")</f>
        <v>0,00</v>
      </c>
      <c r="J122" s="94" t="str">
        <f ca="1">TEXT(SUM(OFFSET(J122,1,0):J125),"0,00")</f>
        <v>0,00</v>
      </c>
      <c r="K122" s="94" t="str">
        <f ca="1">TEXT(SUM(OFFSET(K122,1,0):K125),"0,00")</f>
        <v>0,00</v>
      </c>
      <c r="L122" s="94" t="str">
        <f ca="1">TEXT(SUM(OFFSET(L122,1,0):L125),"0,00")</f>
        <v>0,00</v>
      </c>
      <c r="M122" s="94" t="str">
        <f ca="1">TEXT(SUM(OFFSET(M122,1,0):M125),"0,00")</f>
        <v>0,00</v>
      </c>
      <c r="N122" s="108">
        <v>3</v>
      </c>
      <c r="P122" s="109" t="s">
        <v>47</v>
      </c>
      <c r="AQ122" s="107" t="s">
        <v>270</v>
      </c>
    </row>
    <row r="123" spans="1:43" s="107" customFormat="1" hidden="1" x14ac:dyDescent="0.3">
      <c r="A123" s="108"/>
      <c r="B123" s="60" t="s">
        <v>238</v>
      </c>
      <c r="C123" s="60">
        <v>10350</v>
      </c>
      <c r="D123" s="59" t="s">
        <v>48</v>
      </c>
      <c r="E123" s="119">
        <v>4.5</v>
      </c>
      <c r="F123" s="119" t="e">
        <f>#REF!</f>
        <v>#REF!</v>
      </c>
      <c r="G123" s="119"/>
      <c r="H123" s="119">
        <f>E123*H122</f>
        <v>1.2150000000000001</v>
      </c>
      <c r="I123" s="119">
        <f t="shared" ref="I123:I125" si="14">ROUND(G123*H123,2)</f>
        <v>0</v>
      </c>
      <c r="J123" s="119">
        <f>I123</f>
        <v>0</v>
      </c>
      <c r="K123" s="119"/>
      <c r="L123" s="119"/>
      <c r="M123" s="119"/>
      <c r="N123" s="108">
        <v>1</v>
      </c>
      <c r="O123" s="107">
        <v>1</v>
      </c>
      <c r="P123" s="109" t="s">
        <v>239</v>
      </c>
    </row>
    <row r="124" spans="1:43" s="107" customFormat="1" hidden="1" x14ac:dyDescent="0.3">
      <c r="A124" s="108"/>
      <c r="B124" s="60" t="s">
        <v>113</v>
      </c>
      <c r="C124" s="60">
        <v>489244</v>
      </c>
      <c r="D124" s="59" t="s">
        <v>76</v>
      </c>
      <c r="E124" s="119">
        <v>0.05</v>
      </c>
      <c r="F124" s="119"/>
      <c r="G124" s="119"/>
      <c r="H124" s="119">
        <f>E124*H122</f>
        <v>1.3500000000000002E-2</v>
      </c>
      <c r="I124" s="119">
        <f t="shared" si="14"/>
        <v>0</v>
      </c>
      <c r="J124" s="119"/>
      <c r="K124" s="119"/>
      <c r="L124" s="119">
        <f>I124</f>
        <v>0</v>
      </c>
      <c r="M124" s="119"/>
      <c r="N124" s="108">
        <v>1</v>
      </c>
      <c r="O124" s="107">
        <v>70</v>
      </c>
      <c r="P124" s="109" t="s">
        <v>114</v>
      </c>
    </row>
    <row r="125" spans="1:43" s="107" customFormat="1" hidden="1" x14ac:dyDescent="0.3">
      <c r="A125" s="108"/>
      <c r="B125" s="60" t="s">
        <v>240</v>
      </c>
      <c r="C125" s="60">
        <v>231004</v>
      </c>
      <c r="D125" s="59" t="s">
        <v>241</v>
      </c>
      <c r="E125" s="119">
        <v>8.6999999999999993</v>
      </c>
      <c r="F125" s="119"/>
      <c r="G125" s="119"/>
      <c r="H125" s="119">
        <f>E125*H122</f>
        <v>2.3489999999999998</v>
      </c>
      <c r="I125" s="119">
        <f t="shared" si="14"/>
        <v>0</v>
      </c>
      <c r="J125" s="119"/>
      <c r="K125" s="119">
        <f>I125</f>
        <v>0</v>
      </c>
      <c r="L125" s="119"/>
      <c r="M125" s="119"/>
      <c r="N125" s="108">
        <v>0</v>
      </c>
      <c r="O125" s="107">
        <v>20</v>
      </c>
      <c r="P125" s="109" t="s">
        <v>192</v>
      </c>
    </row>
    <row r="126" spans="1:43" s="107" customFormat="1" ht="26" x14ac:dyDescent="0.3">
      <c r="A126" s="89">
        <v>32</v>
      </c>
      <c r="B126" s="90" t="s">
        <v>242</v>
      </c>
      <c r="C126" s="90" t="s">
        <v>315</v>
      </c>
      <c r="D126" s="56" t="s">
        <v>89</v>
      </c>
      <c r="E126" s="108"/>
      <c r="F126" s="108"/>
      <c r="G126" s="120"/>
      <c r="H126" s="108">
        <v>0.27</v>
      </c>
      <c r="I126" s="93" t="str">
        <f ca="1">TEXT(VALUE(J126+K126+L126+M126),"0,00")</f>
        <v>0,00</v>
      </c>
      <c r="J126" s="94" t="str">
        <f ca="1">TEXT(SUM(OFFSET(J126,1,0):J129),"0,00")</f>
        <v>0,00</v>
      </c>
      <c r="K126" s="94" t="str">
        <f ca="1">TEXT(SUM(OFFSET(K126,1,0):K129),"0,00")</f>
        <v>0,00</v>
      </c>
      <c r="L126" s="94" t="str">
        <f ca="1">TEXT(SUM(OFFSET(L126,1,0):L129),"0,00")</f>
        <v>0,00</v>
      </c>
      <c r="M126" s="94" t="str">
        <f ca="1">TEXT(SUM(OFFSET(M126,1,0):M129),"0,00")</f>
        <v>0,00</v>
      </c>
      <c r="N126" s="108">
        <v>3</v>
      </c>
      <c r="P126" s="109" t="s">
        <v>47</v>
      </c>
      <c r="AQ126" s="107" t="s">
        <v>271</v>
      </c>
    </row>
    <row r="127" spans="1:43" s="107" customFormat="1" hidden="1" x14ac:dyDescent="0.3">
      <c r="A127" s="108"/>
      <c r="B127" s="60" t="s">
        <v>243</v>
      </c>
      <c r="C127" s="60">
        <v>10450</v>
      </c>
      <c r="D127" s="59" t="s">
        <v>48</v>
      </c>
      <c r="E127" s="119">
        <v>90</v>
      </c>
      <c r="F127" s="119" t="e">
        <f>#REF!</f>
        <v>#REF!</v>
      </c>
      <c r="G127" s="119"/>
      <c r="H127" s="119">
        <f>E127*H126</f>
        <v>24.3</v>
      </c>
      <c r="I127" s="119">
        <f t="shared" ref="I127:I129" si="15">ROUND(G127*H127,2)</f>
        <v>0</v>
      </c>
      <c r="J127" s="119">
        <f>I127</f>
        <v>0</v>
      </c>
      <c r="K127" s="119"/>
      <c r="L127" s="119"/>
      <c r="M127" s="119"/>
      <c r="N127" s="108">
        <v>1</v>
      </c>
      <c r="O127" s="107">
        <v>1</v>
      </c>
      <c r="P127" s="109" t="s">
        <v>244</v>
      </c>
    </row>
    <row r="128" spans="1:43" s="107" customFormat="1" hidden="1" x14ac:dyDescent="0.3">
      <c r="A128" s="108"/>
      <c r="B128" s="60" t="s">
        <v>245</v>
      </c>
      <c r="C128" s="60">
        <v>488157</v>
      </c>
      <c r="D128" s="59" t="s">
        <v>76</v>
      </c>
      <c r="E128" s="119">
        <v>4.5</v>
      </c>
      <c r="F128" s="119"/>
      <c r="G128" s="119"/>
      <c r="H128" s="119">
        <f>E128*H126</f>
        <v>1.2150000000000001</v>
      </c>
      <c r="I128" s="119">
        <f t="shared" si="15"/>
        <v>0</v>
      </c>
      <c r="J128" s="119"/>
      <c r="K128" s="119"/>
      <c r="L128" s="119">
        <f>I128</f>
        <v>0</v>
      </c>
      <c r="M128" s="119"/>
      <c r="N128" s="108">
        <v>1</v>
      </c>
      <c r="O128" s="107">
        <v>70</v>
      </c>
      <c r="P128" s="109" t="s">
        <v>77</v>
      </c>
    </row>
    <row r="129" spans="1:43" s="107" customFormat="1" hidden="1" x14ac:dyDescent="0.3">
      <c r="A129" s="108"/>
      <c r="B129" s="60" t="s">
        <v>246</v>
      </c>
      <c r="C129" s="60">
        <v>600188</v>
      </c>
      <c r="D129" s="59" t="s">
        <v>79</v>
      </c>
      <c r="E129" s="119">
        <v>2.5</v>
      </c>
      <c r="F129" s="119"/>
      <c r="G129" s="119"/>
      <c r="H129" s="119">
        <f>E129*H126</f>
        <v>0.67500000000000004</v>
      </c>
      <c r="I129" s="119">
        <f t="shared" si="15"/>
        <v>0</v>
      </c>
      <c r="J129" s="119"/>
      <c r="K129" s="119">
        <f>I129</f>
        <v>0</v>
      </c>
      <c r="L129" s="119"/>
      <c r="M129" s="119"/>
      <c r="N129" s="108">
        <v>1</v>
      </c>
      <c r="O129" s="107">
        <v>20</v>
      </c>
      <c r="P129" s="109" t="s">
        <v>247</v>
      </c>
    </row>
    <row r="130" spans="1:43" s="107" customFormat="1" ht="39" x14ac:dyDescent="0.3">
      <c r="A130" s="89">
        <v>33</v>
      </c>
      <c r="B130" s="90" t="s">
        <v>248</v>
      </c>
      <c r="C130" s="90" t="s">
        <v>230</v>
      </c>
      <c r="D130" s="56" t="s">
        <v>89</v>
      </c>
      <c r="E130" s="108"/>
      <c r="F130" s="108"/>
      <c r="G130" s="120"/>
      <c r="H130" s="108">
        <v>1.86</v>
      </c>
      <c r="I130" s="93" t="str">
        <f ca="1">TEXT(VALUE(J130+K130+L130+M130),"0,00")</f>
        <v>0,00</v>
      </c>
      <c r="J130" s="94" t="str">
        <f ca="1">TEXT(SUM(OFFSET(J130,1,0):J133),"0,00")</f>
        <v>0,00</v>
      </c>
      <c r="K130" s="94" t="str">
        <f ca="1">TEXT(SUM(OFFSET(K130,1,0):K133),"0,00")</f>
        <v>0,00</v>
      </c>
      <c r="L130" s="94" t="str">
        <f ca="1">TEXT(SUM(OFFSET(L130,1,0):L133),"0,00")</f>
        <v>0,00</v>
      </c>
      <c r="M130" s="94" t="str">
        <f ca="1">TEXT(SUM(OFFSET(M130,1,0):M133),"0,00")</f>
        <v>0,00</v>
      </c>
      <c r="N130" s="108">
        <v>4</v>
      </c>
      <c r="P130" s="109" t="s">
        <v>47</v>
      </c>
      <c r="AQ130" s="107" t="s">
        <v>272</v>
      </c>
    </row>
    <row r="131" spans="1:43" s="107" customFormat="1" hidden="1" x14ac:dyDescent="0.3">
      <c r="A131" s="108"/>
      <c r="B131" s="60" t="s">
        <v>231</v>
      </c>
      <c r="C131" s="60">
        <v>10322</v>
      </c>
      <c r="D131" s="59" t="s">
        <v>48</v>
      </c>
      <c r="E131" s="119">
        <v>29</v>
      </c>
      <c r="F131" s="119" t="e">
        <f>#REF!</f>
        <v>#REF!</v>
      </c>
      <c r="G131" s="119"/>
      <c r="H131" s="119">
        <f>E131*H130</f>
        <v>53.940000000000005</v>
      </c>
      <c r="I131" s="119">
        <f t="shared" ref="I131:I133" si="16">ROUND(G131*H131,2)</f>
        <v>0</v>
      </c>
      <c r="J131" s="119">
        <f>I131</f>
        <v>0</v>
      </c>
      <c r="K131" s="119"/>
      <c r="L131" s="119"/>
      <c r="M131" s="119"/>
      <c r="N131" s="108">
        <v>1</v>
      </c>
      <c r="O131" s="107">
        <v>1</v>
      </c>
      <c r="P131" s="109" t="s">
        <v>81</v>
      </c>
    </row>
    <row r="132" spans="1:43" s="107" customFormat="1" hidden="1" x14ac:dyDescent="0.3">
      <c r="A132" s="108"/>
      <c r="B132" s="60" t="s">
        <v>232</v>
      </c>
      <c r="C132" s="60">
        <v>570131</v>
      </c>
      <c r="D132" s="59" t="s">
        <v>101</v>
      </c>
      <c r="E132" s="119">
        <v>0.02</v>
      </c>
      <c r="F132" s="119"/>
      <c r="G132" s="119"/>
      <c r="H132" s="119">
        <f>E132*H130</f>
        <v>3.7200000000000004E-2</v>
      </c>
      <c r="I132" s="119">
        <f t="shared" si="16"/>
        <v>0</v>
      </c>
      <c r="J132" s="119"/>
      <c r="K132" s="119">
        <f>I132</f>
        <v>0</v>
      </c>
      <c r="L132" s="119"/>
      <c r="M132" s="119"/>
      <c r="N132" s="108">
        <v>1</v>
      </c>
      <c r="O132" s="107">
        <v>20</v>
      </c>
      <c r="P132" s="109" t="s">
        <v>233</v>
      </c>
    </row>
    <row r="133" spans="1:43" s="107" customFormat="1" hidden="1" x14ac:dyDescent="0.3">
      <c r="A133" s="108"/>
      <c r="B133" s="60" t="s">
        <v>234</v>
      </c>
      <c r="C133" s="60">
        <v>600019</v>
      </c>
      <c r="D133" s="59" t="s">
        <v>79</v>
      </c>
      <c r="E133" s="119">
        <v>0.08</v>
      </c>
      <c r="F133" s="119"/>
      <c r="G133" s="119"/>
      <c r="H133" s="119">
        <f>E133*H130</f>
        <v>0.14880000000000002</v>
      </c>
      <c r="I133" s="119">
        <f t="shared" si="16"/>
        <v>0</v>
      </c>
      <c r="J133" s="119"/>
      <c r="K133" s="119">
        <f>I133</f>
        <v>0</v>
      </c>
      <c r="L133" s="119"/>
      <c r="M133" s="119"/>
      <c r="N133" s="108">
        <v>1</v>
      </c>
      <c r="O133" s="107">
        <v>20</v>
      </c>
      <c r="P133" s="109" t="s">
        <v>235</v>
      </c>
    </row>
    <row r="134" spans="1:43" s="107" customFormat="1" ht="39" x14ac:dyDescent="0.3">
      <c r="A134" s="89">
        <v>34</v>
      </c>
      <c r="B134" s="90" t="s">
        <v>236</v>
      </c>
      <c r="C134" s="90" t="s">
        <v>237</v>
      </c>
      <c r="D134" s="56" t="s">
        <v>89</v>
      </c>
      <c r="E134" s="108"/>
      <c r="F134" s="108"/>
      <c r="G134" s="120"/>
      <c r="H134" s="108">
        <v>1.86</v>
      </c>
      <c r="I134" s="93" t="str">
        <f ca="1">TEXT(VALUE(J134+K134+L134+M134),"0,00")</f>
        <v>0,00</v>
      </c>
      <c r="J134" s="94" t="str">
        <f ca="1">TEXT(SUM(OFFSET(J134,1,0):J137),"0,00")</f>
        <v>0,00</v>
      </c>
      <c r="K134" s="94" t="str">
        <f ca="1">TEXT(SUM(OFFSET(K134,1,0):K137),"0,00")</f>
        <v>0,00</v>
      </c>
      <c r="L134" s="94" t="str">
        <f ca="1">TEXT(SUM(OFFSET(L134,1,0):L137),"0,00")</f>
        <v>0,00</v>
      </c>
      <c r="M134" s="94" t="str">
        <f ca="1">TEXT(SUM(OFFSET(M134,1,0):M137),"0,00")</f>
        <v>0,00</v>
      </c>
      <c r="N134" s="108">
        <v>3</v>
      </c>
      <c r="P134" s="109" t="s">
        <v>47</v>
      </c>
      <c r="AQ134" s="107" t="s">
        <v>273</v>
      </c>
    </row>
    <row r="135" spans="1:43" s="107" customFormat="1" hidden="1" x14ac:dyDescent="0.3">
      <c r="A135" s="108"/>
      <c r="B135" s="60" t="s">
        <v>238</v>
      </c>
      <c r="C135" s="60">
        <v>10350</v>
      </c>
      <c r="D135" s="59" t="s">
        <v>48</v>
      </c>
      <c r="E135" s="119">
        <v>4.5000000000000009</v>
      </c>
      <c r="F135" s="119" t="e">
        <f>#REF!</f>
        <v>#REF!</v>
      </c>
      <c r="G135" s="119"/>
      <c r="H135" s="119">
        <f>E135*H134</f>
        <v>8.3700000000000028</v>
      </c>
      <c r="I135" s="119">
        <f t="shared" ref="I135:I137" si="17">ROUND(G135*H135,2)</f>
        <v>0</v>
      </c>
      <c r="J135" s="119">
        <f>I135</f>
        <v>0</v>
      </c>
      <c r="K135" s="119"/>
      <c r="L135" s="119"/>
      <c r="M135" s="119"/>
      <c r="N135" s="108">
        <v>1</v>
      </c>
      <c r="O135" s="107">
        <v>1</v>
      </c>
      <c r="P135" s="109" t="s">
        <v>239</v>
      </c>
    </row>
    <row r="136" spans="1:43" s="107" customFormat="1" hidden="1" x14ac:dyDescent="0.3">
      <c r="A136" s="108"/>
      <c r="B136" s="60" t="s">
        <v>113</v>
      </c>
      <c r="C136" s="60">
        <v>489244</v>
      </c>
      <c r="D136" s="59" t="s">
        <v>76</v>
      </c>
      <c r="E136" s="119">
        <v>0.05</v>
      </c>
      <c r="F136" s="119"/>
      <c r="G136" s="119"/>
      <c r="H136" s="119">
        <f>E136*H134</f>
        <v>9.3000000000000013E-2</v>
      </c>
      <c r="I136" s="119">
        <f t="shared" si="17"/>
        <v>0</v>
      </c>
      <c r="J136" s="119"/>
      <c r="K136" s="119"/>
      <c r="L136" s="119">
        <f>I136</f>
        <v>0</v>
      </c>
      <c r="M136" s="119"/>
      <c r="N136" s="108">
        <v>1</v>
      </c>
      <c r="O136" s="107">
        <v>70</v>
      </c>
      <c r="P136" s="109" t="s">
        <v>114</v>
      </c>
    </row>
    <row r="137" spans="1:43" s="107" customFormat="1" hidden="1" x14ac:dyDescent="0.3">
      <c r="A137" s="108"/>
      <c r="B137" s="60" t="s">
        <v>240</v>
      </c>
      <c r="C137" s="60">
        <v>231004</v>
      </c>
      <c r="D137" s="59" t="s">
        <v>241</v>
      </c>
      <c r="E137" s="119">
        <v>8.7000000000000011</v>
      </c>
      <c r="F137" s="119"/>
      <c r="G137" s="119"/>
      <c r="H137" s="119">
        <f>E137*H134</f>
        <v>16.182000000000002</v>
      </c>
      <c r="I137" s="119">
        <f t="shared" si="17"/>
        <v>0</v>
      </c>
      <c r="J137" s="119"/>
      <c r="K137" s="119">
        <f>I137</f>
        <v>0</v>
      </c>
      <c r="L137" s="119"/>
      <c r="M137" s="119"/>
      <c r="N137" s="108">
        <v>0</v>
      </c>
      <c r="O137" s="107">
        <v>20</v>
      </c>
      <c r="P137" s="109" t="s">
        <v>192</v>
      </c>
    </row>
    <row r="138" spans="1:43" s="107" customFormat="1" ht="39" x14ac:dyDescent="0.3">
      <c r="A138" s="89">
        <v>35</v>
      </c>
      <c r="B138" s="90" t="s">
        <v>249</v>
      </c>
      <c r="C138" s="90" t="s">
        <v>250</v>
      </c>
      <c r="D138" s="56" t="s">
        <v>89</v>
      </c>
      <c r="E138" s="108"/>
      <c r="F138" s="108"/>
      <c r="G138" s="120"/>
      <c r="H138" s="108">
        <v>1.86</v>
      </c>
      <c r="I138" s="93" t="str">
        <f ca="1">TEXT(VALUE(J138+K138+L138+M138),"0,00")</f>
        <v>0,00</v>
      </c>
      <c r="J138" s="94" t="str">
        <f ca="1">TEXT(SUM(OFFSET(J138,1,0):J141),"0,00")</f>
        <v>0,00</v>
      </c>
      <c r="K138" s="94" t="str">
        <f ca="1">TEXT(SUM(OFFSET(K138,1,0):K141),"0,00")</f>
        <v>0,00</v>
      </c>
      <c r="L138" s="94" t="str">
        <f ca="1">TEXT(SUM(OFFSET(L138,1,0):L141),"0,00")</f>
        <v>0,00</v>
      </c>
      <c r="M138" s="94" t="str">
        <f ca="1">TEXT(SUM(OFFSET(M138,1,0):M141),"0,00")</f>
        <v>0,00</v>
      </c>
      <c r="N138" s="108">
        <v>3</v>
      </c>
      <c r="P138" s="109" t="s">
        <v>47</v>
      </c>
      <c r="AQ138" s="107" t="s">
        <v>274</v>
      </c>
    </row>
    <row r="139" spans="1:43" s="107" customFormat="1" hidden="1" x14ac:dyDescent="0.3">
      <c r="A139" s="108"/>
      <c r="B139" s="60" t="s">
        <v>59</v>
      </c>
      <c r="C139" s="60">
        <v>10300</v>
      </c>
      <c r="D139" s="59" t="s">
        <v>48</v>
      </c>
      <c r="E139" s="119">
        <v>70</v>
      </c>
      <c r="F139" s="119" t="e">
        <f>#REF!</f>
        <v>#REF!</v>
      </c>
      <c r="G139" s="119"/>
      <c r="H139" s="119">
        <f>E139*H138</f>
        <v>130.20000000000002</v>
      </c>
      <c r="I139" s="119">
        <f t="shared" ref="I139:I141" si="18">ROUND(G139*H139,2)</f>
        <v>0</v>
      </c>
      <c r="J139" s="119">
        <f>I139</f>
        <v>0</v>
      </c>
      <c r="K139" s="119"/>
      <c r="L139" s="119"/>
      <c r="M139" s="119"/>
      <c r="N139" s="108">
        <v>1</v>
      </c>
      <c r="O139" s="107">
        <v>1</v>
      </c>
      <c r="P139" s="109" t="s">
        <v>60</v>
      </c>
    </row>
    <row r="140" spans="1:43" s="107" customFormat="1" hidden="1" x14ac:dyDescent="0.3">
      <c r="A140" s="108"/>
      <c r="B140" s="60" t="s">
        <v>251</v>
      </c>
      <c r="C140" s="60">
        <v>230179</v>
      </c>
      <c r="D140" s="59" t="s">
        <v>101</v>
      </c>
      <c r="E140" s="119">
        <v>4.4999999999999998E-2</v>
      </c>
      <c r="F140" s="119"/>
      <c r="G140" s="119"/>
      <c r="H140" s="119">
        <f>E140*H138</f>
        <v>8.3699999999999997E-2</v>
      </c>
      <c r="I140" s="119">
        <f t="shared" si="18"/>
        <v>0</v>
      </c>
      <c r="J140" s="119"/>
      <c r="K140" s="119">
        <f>I140</f>
        <v>0</v>
      </c>
      <c r="L140" s="119"/>
      <c r="M140" s="119"/>
      <c r="N140" s="108">
        <v>1</v>
      </c>
      <c r="O140" s="107">
        <v>20</v>
      </c>
      <c r="P140" s="109" t="s">
        <v>252</v>
      </c>
    </row>
    <row r="141" spans="1:43" s="107" customFormat="1" hidden="1" x14ac:dyDescent="0.3">
      <c r="A141" s="108"/>
      <c r="B141" s="60" t="s">
        <v>253</v>
      </c>
      <c r="C141" s="60">
        <v>390019</v>
      </c>
      <c r="D141" s="59" t="s">
        <v>86</v>
      </c>
      <c r="E141" s="119">
        <v>0.8</v>
      </c>
      <c r="F141" s="119"/>
      <c r="G141" s="119"/>
      <c r="H141" s="119">
        <f>E141*H138</f>
        <v>1.4880000000000002</v>
      </c>
      <c r="I141" s="119">
        <f t="shared" si="18"/>
        <v>0</v>
      </c>
      <c r="J141" s="119"/>
      <c r="K141" s="119">
        <f>I141</f>
        <v>0</v>
      </c>
      <c r="L141" s="119"/>
      <c r="M141" s="119"/>
      <c r="N141" s="108">
        <v>1</v>
      </c>
      <c r="O141" s="107">
        <v>20</v>
      </c>
      <c r="P141" s="109" t="s">
        <v>254</v>
      </c>
    </row>
    <row r="142" spans="1:43" s="107" customFormat="1" ht="39" x14ac:dyDescent="0.3">
      <c r="A142" s="89">
        <v>36</v>
      </c>
      <c r="B142" s="90" t="s">
        <v>255</v>
      </c>
      <c r="C142" s="90" t="s">
        <v>256</v>
      </c>
      <c r="D142" s="56" t="s">
        <v>89</v>
      </c>
      <c r="E142" s="108"/>
      <c r="F142" s="108"/>
      <c r="G142" s="120"/>
      <c r="H142" s="108">
        <v>1.86</v>
      </c>
      <c r="I142" s="93" t="str">
        <f ca="1">TEXT(VALUE(J142+K142+L142+M142),"0,00")</f>
        <v>0,00</v>
      </c>
      <c r="J142" s="94" t="str">
        <f ca="1">TEXT(SUM(OFFSET(J142,1,0):J147),"0,00")</f>
        <v>0,00</v>
      </c>
      <c r="K142" s="94" t="str">
        <f ca="1">TEXT(SUM(OFFSET(K142,1,0):K147),"0,00")</f>
        <v>0,00</v>
      </c>
      <c r="L142" s="94" t="str">
        <f ca="1">TEXT(SUM(OFFSET(L142,1,0):L147),"0,00")</f>
        <v>0,00</v>
      </c>
      <c r="M142" s="94" t="str">
        <f ca="1">TEXT(SUM(OFFSET(M142,1,0):M147),"0,00")</f>
        <v>0,00</v>
      </c>
      <c r="N142" s="108">
        <v>6</v>
      </c>
      <c r="P142" s="109" t="s">
        <v>47</v>
      </c>
      <c r="AQ142" s="107" t="s">
        <v>275</v>
      </c>
    </row>
    <row r="143" spans="1:43" s="107" customFormat="1" hidden="1" x14ac:dyDescent="0.3">
      <c r="A143" s="108"/>
      <c r="B143" s="60" t="s">
        <v>257</v>
      </c>
      <c r="C143" s="60">
        <v>10333</v>
      </c>
      <c r="D143" s="59" t="s">
        <v>48</v>
      </c>
      <c r="E143" s="119">
        <v>50</v>
      </c>
      <c r="F143" s="119" t="e">
        <f>#REF!</f>
        <v>#REF!</v>
      </c>
      <c r="G143" s="119"/>
      <c r="H143" s="119">
        <f>E143*H142</f>
        <v>93</v>
      </c>
      <c r="I143" s="119">
        <f t="shared" ref="I143:I147" si="19">ROUND(G143*H143,2)</f>
        <v>0</v>
      </c>
      <c r="J143" s="119">
        <f>I143</f>
        <v>0</v>
      </c>
      <c r="K143" s="119"/>
      <c r="L143" s="119"/>
      <c r="M143" s="119"/>
      <c r="N143" s="108">
        <v>1</v>
      </c>
      <c r="O143" s="107">
        <v>1</v>
      </c>
      <c r="P143" s="109" t="s">
        <v>181</v>
      </c>
    </row>
    <row r="144" spans="1:43" s="107" customFormat="1" hidden="1" x14ac:dyDescent="0.3">
      <c r="A144" s="108"/>
      <c r="B144" s="60" t="s">
        <v>258</v>
      </c>
      <c r="C144" s="60">
        <v>230131</v>
      </c>
      <c r="D144" s="59" t="s">
        <v>169</v>
      </c>
      <c r="E144" s="119">
        <v>1.8800000000000001</v>
      </c>
      <c r="F144" s="119"/>
      <c r="G144" s="119"/>
      <c r="H144" s="119">
        <f>E144*H142</f>
        <v>3.4968000000000004</v>
      </c>
      <c r="I144" s="119">
        <f t="shared" si="19"/>
        <v>0</v>
      </c>
      <c r="J144" s="119"/>
      <c r="K144" s="119">
        <f>I144</f>
        <v>0</v>
      </c>
      <c r="L144" s="119"/>
      <c r="M144" s="119"/>
      <c r="N144" s="108">
        <v>1</v>
      </c>
      <c r="O144" s="107">
        <v>20</v>
      </c>
      <c r="P144" s="109" t="s">
        <v>259</v>
      </c>
    </row>
    <row r="145" spans="1:43" s="107" customFormat="1" hidden="1" x14ac:dyDescent="0.3">
      <c r="A145" s="108"/>
      <c r="B145" s="60" t="s">
        <v>251</v>
      </c>
      <c r="C145" s="60">
        <v>230179</v>
      </c>
      <c r="D145" s="59" t="s">
        <v>101</v>
      </c>
      <c r="E145" s="119">
        <v>3.4000000000000002E-2</v>
      </c>
      <c r="F145" s="119"/>
      <c r="G145" s="119"/>
      <c r="H145" s="119">
        <f>E145*H142</f>
        <v>6.3240000000000005E-2</v>
      </c>
      <c r="I145" s="119">
        <f t="shared" si="19"/>
        <v>0</v>
      </c>
      <c r="J145" s="119"/>
      <c r="K145" s="119">
        <f>I145</f>
        <v>0</v>
      </c>
      <c r="L145" s="119"/>
      <c r="M145" s="119"/>
      <c r="N145" s="108">
        <v>1</v>
      </c>
      <c r="O145" s="107">
        <v>20</v>
      </c>
      <c r="P145" s="109" t="s">
        <v>252</v>
      </c>
    </row>
    <row r="146" spans="1:43" s="107" customFormat="1" hidden="1" x14ac:dyDescent="0.3">
      <c r="A146" s="108"/>
      <c r="B146" s="60" t="s">
        <v>260</v>
      </c>
      <c r="C146" s="60">
        <v>230333</v>
      </c>
      <c r="D146" s="59" t="s">
        <v>169</v>
      </c>
      <c r="E146" s="119">
        <v>21.910000000000004</v>
      </c>
      <c r="F146" s="119"/>
      <c r="G146" s="119"/>
      <c r="H146" s="119">
        <f>E146*H142</f>
        <v>40.752600000000008</v>
      </c>
      <c r="I146" s="119">
        <f t="shared" si="19"/>
        <v>0</v>
      </c>
      <c r="J146" s="119"/>
      <c r="K146" s="119">
        <f>I146</f>
        <v>0</v>
      </c>
      <c r="L146" s="119"/>
      <c r="M146" s="119"/>
      <c r="N146" s="108">
        <v>1E-3</v>
      </c>
      <c r="O146" s="107">
        <v>20</v>
      </c>
      <c r="P146" s="109" t="s">
        <v>261</v>
      </c>
    </row>
    <row r="147" spans="1:43" s="107" customFormat="1" hidden="1" x14ac:dyDescent="0.3">
      <c r="A147" s="113"/>
      <c r="B147" s="65" t="s">
        <v>253</v>
      </c>
      <c r="C147" s="65">
        <v>390019</v>
      </c>
      <c r="D147" s="64" t="s">
        <v>86</v>
      </c>
      <c r="E147" s="121">
        <v>0.84000000000000008</v>
      </c>
      <c r="F147" s="121"/>
      <c r="G147" s="121"/>
      <c r="H147" s="121">
        <f>E147*H142</f>
        <v>1.5624000000000002</v>
      </c>
      <c r="I147" s="121">
        <f t="shared" si="19"/>
        <v>0</v>
      </c>
      <c r="J147" s="121"/>
      <c r="K147" s="121">
        <f>I147</f>
        <v>0</v>
      </c>
      <c r="L147" s="121"/>
      <c r="M147" s="121"/>
      <c r="N147" s="113">
        <v>1</v>
      </c>
      <c r="O147" s="107">
        <v>20</v>
      </c>
      <c r="P147" s="109" t="s">
        <v>254</v>
      </c>
    </row>
    <row r="148" spans="1:43" s="107" customFormat="1" ht="12.75" customHeight="1" x14ac:dyDescent="0.3">
      <c r="A148" s="110"/>
      <c r="B148" s="111" t="s">
        <v>131</v>
      </c>
      <c r="C148" s="111" t="str">
        <f>C93</f>
        <v>3. Atitvarų įrengimas, sienų apdailos darbai</v>
      </c>
      <c r="D148" s="111"/>
      <c r="E148" s="111"/>
      <c r="F148" s="111"/>
      <c r="G148" s="111"/>
      <c r="H148" s="111"/>
      <c r="I148" s="112" t="str">
        <f ca="1">TEXT(SUM(I93:OFFSET(I148,-1,0)),"0,00")</f>
        <v>0,00</v>
      </c>
      <c r="J148" s="112" t="str">
        <f ca="1">TEXT(SUM(J93:OFFSET(J148,-1,0)),"0,00")</f>
        <v>0,00</v>
      </c>
      <c r="K148" s="112" t="str">
        <f ca="1">TEXT(SUM(K93:OFFSET(K148,-1,0)),"0,00")</f>
        <v>0,00</v>
      </c>
      <c r="L148" s="112" t="str">
        <f ca="1">TEXT(SUM(L93:OFFSET(L148,-1,0)),"0,00")</f>
        <v>0,00</v>
      </c>
      <c r="M148" s="112" t="str">
        <f ca="1">TEXT(SUM(M93:OFFSET(M148,-1,0)),"0,00")</f>
        <v>0,00</v>
      </c>
      <c r="N148" s="106"/>
      <c r="Q148" s="107" t="s">
        <v>132</v>
      </c>
    </row>
    <row r="149" spans="1:43" s="2" customFormat="1" ht="12.75" customHeight="1" x14ac:dyDescent="0.3">
      <c r="A149" s="122"/>
      <c r="B149" s="82"/>
      <c r="C149" s="82"/>
      <c r="D149" s="82"/>
      <c r="E149" s="82"/>
      <c r="F149" s="82"/>
      <c r="G149" s="82"/>
      <c r="H149" s="82"/>
      <c r="I149" s="83"/>
      <c r="J149" s="82"/>
      <c r="K149" s="82"/>
      <c r="L149" s="82"/>
      <c r="M149" s="83"/>
    </row>
    <row r="150" spans="1:43" s="2" customFormat="1" ht="12.75" customHeight="1" x14ac:dyDescent="0.3">
      <c r="A150" s="123"/>
      <c r="B150" s="84" t="s">
        <v>128</v>
      </c>
      <c r="C150" s="84" t="s">
        <v>286</v>
      </c>
      <c r="D150" s="85"/>
      <c r="E150" s="85"/>
      <c r="F150" s="85"/>
      <c r="G150" s="85"/>
      <c r="H150" s="85"/>
      <c r="I150" s="86"/>
      <c r="J150" s="85"/>
      <c r="K150" s="85"/>
      <c r="L150" s="85"/>
      <c r="M150" s="86"/>
      <c r="Q150" s="2" t="s">
        <v>130</v>
      </c>
    </row>
    <row r="151" spans="1:43" s="107" customFormat="1" ht="39" x14ac:dyDescent="0.3">
      <c r="A151" s="114">
        <v>37</v>
      </c>
      <c r="B151" s="75" t="s">
        <v>282</v>
      </c>
      <c r="C151" s="75" t="s">
        <v>276</v>
      </c>
      <c r="D151" s="70" t="s">
        <v>86</v>
      </c>
      <c r="E151" s="115"/>
      <c r="F151" s="115"/>
      <c r="G151" s="116"/>
      <c r="H151" s="115">
        <v>10.5</v>
      </c>
      <c r="I151" s="117" t="str">
        <f ca="1">TEXT(VALUE(J151+K151+L151+M151),"0,00")</f>
        <v>0,00</v>
      </c>
      <c r="J151" s="118" t="str">
        <f ca="1">TEXT(SUM(OFFSET(J151,1,0):J154),"0,00")</f>
        <v>0,00</v>
      </c>
      <c r="K151" s="118" t="str">
        <f ca="1">TEXT(SUM(OFFSET(K151,1,0):K154),"0,00")</f>
        <v>0,00</v>
      </c>
      <c r="L151" s="118" t="str">
        <f ca="1">TEXT(SUM(OFFSET(L151,1,0):L154),"0,00")</f>
        <v>0,00</v>
      </c>
      <c r="M151" s="118" t="str">
        <f ca="1">TEXT(SUM(OFFSET(M151,1,0):M154),"0,00")</f>
        <v>0,00</v>
      </c>
      <c r="N151" s="108">
        <v>3</v>
      </c>
      <c r="P151" s="109" t="s">
        <v>47</v>
      </c>
      <c r="AQ151" s="107" t="s">
        <v>287</v>
      </c>
    </row>
    <row r="152" spans="1:43" s="107" customFormat="1" hidden="1" x14ac:dyDescent="0.3">
      <c r="A152" s="108"/>
      <c r="B152" s="60" t="s">
        <v>277</v>
      </c>
      <c r="C152" s="60">
        <v>10380</v>
      </c>
      <c r="D152" s="59" t="s">
        <v>48</v>
      </c>
      <c r="E152" s="119">
        <v>0.8</v>
      </c>
      <c r="F152" s="119" t="e">
        <f>#REF!</f>
        <v>#REF!</v>
      </c>
      <c r="G152" s="119"/>
      <c r="H152" s="119">
        <f>E152*H151</f>
        <v>8.4</v>
      </c>
      <c r="I152" s="119">
        <f t="shared" ref="I152:I154" si="20">ROUND(G152*H152,2)</f>
        <v>0</v>
      </c>
      <c r="J152" s="119">
        <f>I152</f>
        <v>0</v>
      </c>
      <c r="K152" s="119"/>
      <c r="L152" s="119"/>
      <c r="M152" s="119"/>
      <c r="N152" s="108">
        <v>1</v>
      </c>
      <c r="O152" s="107">
        <v>1</v>
      </c>
      <c r="P152" s="109" t="s">
        <v>49</v>
      </c>
    </row>
    <row r="153" spans="1:43" s="107" customFormat="1" ht="26" hidden="1" x14ac:dyDescent="0.3">
      <c r="A153" s="108"/>
      <c r="B153" s="60" t="s">
        <v>283</v>
      </c>
      <c r="C153" s="60" t="s">
        <v>284</v>
      </c>
      <c r="D153" s="59" t="s">
        <v>279</v>
      </c>
      <c r="E153" s="119">
        <v>1.05</v>
      </c>
      <c r="F153" s="119"/>
      <c r="G153" s="119"/>
      <c r="H153" s="119">
        <f>E153*H151</f>
        <v>11.025</v>
      </c>
      <c r="I153" s="119">
        <f t="shared" si="20"/>
        <v>0</v>
      </c>
      <c r="J153" s="119"/>
      <c r="K153" s="119">
        <f>I153</f>
        <v>0</v>
      </c>
      <c r="L153" s="119"/>
      <c r="M153" s="119"/>
      <c r="N153" s="108">
        <v>1</v>
      </c>
      <c r="O153" s="107">
        <v>20</v>
      </c>
      <c r="P153" s="109" t="s">
        <v>280</v>
      </c>
    </row>
    <row r="154" spans="1:43" s="107" customFormat="1" hidden="1" x14ac:dyDescent="0.3">
      <c r="A154" s="108"/>
      <c r="B154" s="60" t="s">
        <v>228</v>
      </c>
      <c r="C154" s="60">
        <v>48382</v>
      </c>
      <c r="D154" s="59" t="s">
        <v>76</v>
      </c>
      <c r="E154" s="119">
        <v>0.28000000000000003</v>
      </c>
      <c r="F154" s="119"/>
      <c r="G154" s="119"/>
      <c r="H154" s="119">
        <f>E154*H151</f>
        <v>2.9400000000000004</v>
      </c>
      <c r="I154" s="119">
        <f t="shared" si="20"/>
        <v>0</v>
      </c>
      <c r="J154" s="119"/>
      <c r="K154" s="119"/>
      <c r="L154" s="119">
        <f>I154</f>
        <v>0</v>
      </c>
      <c r="M154" s="119"/>
      <c r="N154" s="108">
        <v>1</v>
      </c>
      <c r="O154" s="107">
        <v>70</v>
      </c>
      <c r="P154" s="109" t="s">
        <v>114</v>
      </c>
    </row>
    <row r="155" spans="1:43" s="107" customFormat="1" ht="26" x14ac:dyDescent="0.3">
      <c r="A155" s="89">
        <v>38</v>
      </c>
      <c r="B155" s="90" t="s">
        <v>285</v>
      </c>
      <c r="C155" s="90" t="s">
        <v>276</v>
      </c>
      <c r="D155" s="56" t="s">
        <v>86</v>
      </c>
      <c r="E155" s="108"/>
      <c r="F155" s="108"/>
      <c r="G155" s="120"/>
      <c r="H155" s="108">
        <v>46.2</v>
      </c>
      <c r="I155" s="93" t="str">
        <f ca="1">TEXT(VALUE(J155+K155+L155+M155),"0,00")</f>
        <v>0,00</v>
      </c>
      <c r="J155" s="94" t="str">
        <f ca="1">TEXT(SUM(OFFSET(J155,1,0):J158),"0,00")</f>
        <v>0,00</v>
      </c>
      <c r="K155" s="94" t="str">
        <f ca="1">TEXT(SUM(OFFSET(K155,1,0):K158),"0,00")</f>
        <v>0,00</v>
      </c>
      <c r="L155" s="94" t="str">
        <f ca="1">TEXT(SUM(OFFSET(L155,1,0):L158),"0,00")</f>
        <v>0,00</v>
      </c>
      <c r="M155" s="94" t="str">
        <f ca="1">TEXT(SUM(OFFSET(M155,1,0):M158),"0,00")</f>
        <v>0,00</v>
      </c>
      <c r="N155" s="108">
        <v>3</v>
      </c>
      <c r="P155" s="109" t="s">
        <v>47</v>
      </c>
      <c r="AQ155" s="107" t="s">
        <v>288</v>
      </c>
    </row>
    <row r="156" spans="1:43" s="107" customFormat="1" hidden="1" x14ac:dyDescent="0.3">
      <c r="A156" s="108"/>
      <c r="B156" s="60" t="s">
        <v>277</v>
      </c>
      <c r="C156" s="60">
        <v>10380</v>
      </c>
      <c r="D156" s="59" t="s">
        <v>48</v>
      </c>
      <c r="E156" s="119">
        <v>0.8</v>
      </c>
      <c r="F156" s="119" t="e">
        <f>#REF!</f>
        <v>#REF!</v>
      </c>
      <c r="G156" s="119"/>
      <c r="H156" s="119">
        <f>E156*H155</f>
        <v>36.96</v>
      </c>
      <c r="I156" s="119">
        <f t="shared" ref="I156:I158" si="21">ROUND(G156*H156,2)</f>
        <v>0</v>
      </c>
      <c r="J156" s="119">
        <f>I156</f>
        <v>0</v>
      </c>
      <c r="K156" s="119"/>
      <c r="L156" s="119"/>
      <c r="M156" s="119"/>
      <c r="N156" s="108">
        <v>1</v>
      </c>
      <c r="O156" s="107">
        <v>1</v>
      </c>
      <c r="P156" s="109" t="s">
        <v>49</v>
      </c>
    </row>
    <row r="157" spans="1:43" s="107" customFormat="1" ht="26" hidden="1" x14ac:dyDescent="0.3">
      <c r="A157" s="108"/>
      <c r="B157" s="60" t="s">
        <v>278</v>
      </c>
      <c r="C157" s="60" t="s">
        <v>281</v>
      </c>
      <c r="D157" s="59" t="s">
        <v>279</v>
      </c>
      <c r="E157" s="119">
        <v>1.05</v>
      </c>
      <c r="F157" s="119"/>
      <c r="G157" s="119"/>
      <c r="H157" s="119">
        <f>E157*H155</f>
        <v>48.510000000000005</v>
      </c>
      <c r="I157" s="119">
        <f t="shared" si="21"/>
        <v>0</v>
      </c>
      <c r="J157" s="119"/>
      <c r="K157" s="119">
        <f>I157</f>
        <v>0</v>
      </c>
      <c r="L157" s="119"/>
      <c r="M157" s="119"/>
      <c r="N157" s="108">
        <v>1</v>
      </c>
      <c r="O157" s="107">
        <v>20</v>
      </c>
      <c r="P157" s="109" t="s">
        <v>280</v>
      </c>
    </row>
    <row r="158" spans="1:43" s="107" customFormat="1" hidden="1" x14ac:dyDescent="0.3">
      <c r="A158" s="113"/>
      <c r="B158" s="65" t="s">
        <v>228</v>
      </c>
      <c r="C158" s="65">
        <v>48382</v>
      </c>
      <c r="D158" s="64" t="s">
        <v>76</v>
      </c>
      <c r="E158" s="121">
        <v>0.28000000000000003</v>
      </c>
      <c r="F158" s="121"/>
      <c r="G158" s="121"/>
      <c r="H158" s="121">
        <f>E158*H155</f>
        <v>12.936000000000002</v>
      </c>
      <c r="I158" s="121">
        <f t="shared" si="21"/>
        <v>0</v>
      </c>
      <c r="J158" s="121"/>
      <c r="K158" s="121"/>
      <c r="L158" s="121">
        <f>I158</f>
        <v>0</v>
      </c>
      <c r="M158" s="121"/>
      <c r="N158" s="113">
        <v>1</v>
      </c>
      <c r="O158" s="107">
        <v>70</v>
      </c>
      <c r="P158" s="109" t="s">
        <v>114</v>
      </c>
    </row>
    <row r="159" spans="1:43" s="107" customFormat="1" ht="12.75" customHeight="1" x14ac:dyDescent="0.3">
      <c r="A159" s="110"/>
      <c r="B159" s="111" t="s">
        <v>131</v>
      </c>
      <c r="C159" s="111" t="str">
        <f>C150</f>
        <v>4. Lubų apdailos darbai</v>
      </c>
      <c r="D159" s="111"/>
      <c r="E159" s="111"/>
      <c r="F159" s="111"/>
      <c r="G159" s="111"/>
      <c r="H159" s="111"/>
      <c r="I159" s="112" t="str">
        <f ca="1">TEXT(SUM(I150:OFFSET(I159,-1,0)),"0,00")</f>
        <v>0,00</v>
      </c>
      <c r="J159" s="112" t="str">
        <f ca="1">TEXT(SUM(J150:OFFSET(J159,-1,0)),"0,00")</f>
        <v>0,00</v>
      </c>
      <c r="K159" s="112" t="str">
        <f ca="1">TEXT(SUM(K150:OFFSET(K159,-1,0)),"0,00")</f>
        <v>0,00</v>
      </c>
      <c r="L159" s="112" t="str">
        <f ca="1">TEXT(SUM(L150:OFFSET(L159,-1,0)),"0,00")</f>
        <v>0,00</v>
      </c>
      <c r="M159" s="112" t="str">
        <f ca="1">TEXT(SUM(M150:OFFSET(M159,-1,0)),"0,00")</f>
        <v>0,00</v>
      </c>
      <c r="N159" s="106"/>
      <c r="Q159" s="107" t="s">
        <v>132</v>
      </c>
    </row>
    <row r="160" spans="1:43" s="2" customFormat="1" ht="12.75" customHeight="1" x14ac:dyDescent="0.3">
      <c r="A160" s="122"/>
      <c r="B160" s="82"/>
      <c r="C160" s="82"/>
      <c r="D160" s="82"/>
      <c r="E160" s="82"/>
      <c r="F160" s="82"/>
      <c r="G160" s="82"/>
      <c r="H160" s="82"/>
      <c r="I160" s="83"/>
      <c r="J160" s="82"/>
      <c r="K160" s="82"/>
      <c r="L160" s="82"/>
      <c r="M160" s="83"/>
    </row>
    <row r="161" spans="1:43" s="2" customFormat="1" ht="12.75" customHeight="1" x14ac:dyDescent="0.3">
      <c r="A161" s="123"/>
      <c r="B161" s="84" t="s">
        <v>128</v>
      </c>
      <c r="C161" s="84" t="s">
        <v>304</v>
      </c>
      <c r="D161" s="85"/>
      <c r="E161" s="85"/>
      <c r="F161" s="85"/>
      <c r="G161" s="85"/>
      <c r="H161" s="85"/>
      <c r="I161" s="86"/>
      <c r="J161" s="85"/>
      <c r="K161" s="85"/>
      <c r="L161" s="85"/>
      <c r="M161" s="86"/>
      <c r="Q161" s="2" t="s">
        <v>130</v>
      </c>
    </row>
    <row r="162" spans="1:43" s="107" customFormat="1" ht="65" x14ac:dyDescent="0.3">
      <c r="A162" s="114">
        <v>39</v>
      </c>
      <c r="B162" s="75" t="s">
        <v>300</v>
      </c>
      <c r="C162" s="75" t="s">
        <v>289</v>
      </c>
      <c r="D162" s="70" t="s">
        <v>86</v>
      </c>
      <c r="E162" s="115"/>
      <c r="F162" s="115"/>
      <c r="G162" s="116"/>
      <c r="H162" s="115">
        <v>8.1</v>
      </c>
      <c r="I162" s="117" t="str">
        <f ca="1">TEXT(VALUE(J162+K162+L162+M162),"0,00")</f>
        <v>0,00</v>
      </c>
      <c r="J162" s="118" t="str">
        <f ca="1">TEXT(SUM(OFFSET(J162,1,0):J168),"0,00")</f>
        <v>0,00</v>
      </c>
      <c r="K162" s="118" t="str">
        <f ca="1">TEXT(SUM(OFFSET(K162,1,0):K168),"0,00")</f>
        <v>0,00</v>
      </c>
      <c r="L162" s="118" t="str">
        <f ca="1">TEXT(SUM(OFFSET(L162,1,0):L168),"0,00")</f>
        <v>0,00</v>
      </c>
      <c r="M162" s="118" t="str">
        <f ca="1">TEXT(SUM(OFFSET(M162,1,0):M168),"0,00")</f>
        <v>0,00</v>
      </c>
      <c r="N162" s="108">
        <v>7</v>
      </c>
      <c r="P162" s="109" t="s">
        <v>47</v>
      </c>
      <c r="AQ162" s="107" t="s">
        <v>301</v>
      </c>
    </row>
    <row r="163" spans="1:43" s="107" customFormat="1" hidden="1" x14ac:dyDescent="0.3">
      <c r="A163" s="108"/>
      <c r="B163" s="60" t="s">
        <v>73</v>
      </c>
      <c r="C163" s="60">
        <v>10400</v>
      </c>
      <c r="D163" s="59" t="s">
        <v>48</v>
      </c>
      <c r="E163" s="119">
        <v>5.0999999999999996</v>
      </c>
      <c r="F163" s="119" t="e">
        <f>#REF!</f>
        <v>#REF!</v>
      </c>
      <c r="G163" s="119"/>
      <c r="H163" s="119">
        <f>E163*H162</f>
        <v>41.309999999999995</v>
      </c>
      <c r="I163" s="119">
        <f t="shared" ref="I163:I168" si="22">ROUND(G163*H163,2)</f>
        <v>0</v>
      </c>
      <c r="J163" s="119">
        <f>I163</f>
        <v>0</v>
      </c>
      <c r="K163" s="119"/>
      <c r="L163" s="119"/>
      <c r="M163" s="119"/>
      <c r="N163" s="108">
        <v>1</v>
      </c>
      <c r="O163" s="107">
        <v>1</v>
      </c>
      <c r="P163" s="109" t="s">
        <v>74</v>
      </c>
    </row>
    <row r="164" spans="1:43" s="107" customFormat="1" ht="26" hidden="1" x14ac:dyDescent="0.3">
      <c r="A164" s="108"/>
      <c r="B164" s="60" t="s">
        <v>290</v>
      </c>
      <c r="C164" s="60">
        <v>489034</v>
      </c>
      <c r="D164" s="59" t="s">
        <v>76</v>
      </c>
      <c r="E164" s="119">
        <v>0.06</v>
      </c>
      <c r="F164" s="119"/>
      <c r="G164" s="119"/>
      <c r="H164" s="119">
        <f>E164*H162</f>
        <v>0.48599999999999999</v>
      </c>
      <c r="I164" s="119">
        <f t="shared" si="22"/>
        <v>0</v>
      </c>
      <c r="J164" s="119"/>
      <c r="K164" s="119"/>
      <c r="L164" s="119">
        <f>I164</f>
        <v>0</v>
      </c>
      <c r="M164" s="119"/>
      <c r="N164" s="108">
        <v>1</v>
      </c>
      <c r="O164" s="107">
        <v>70</v>
      </c>
      <c r="P164" s="109" t="s">
        <v>291</v>
      </c>
    </row>
    <row r="165" spans="1:43" s="107" customFormat="1" hidden="1" x14ac:dyDescent="0.3">
      <c r="A165" s="108"/>
      <c r="B165" s="60" t="s">
        <v>113</v>
      </c>
      <c r="C165" s="60">
        <v>489244</v>
      </c>
      <c r="D165" s="59" t="s">
        <v>76</v>
      </c>
      <c r="E165" s="119">
        <v>0.15</v>
      </c>
      <c r="F165" s="119"/>
      <c r="G165" s="119"/>
      <c r="H165" s="119">
        <f>E165*H162</f>
        <v>1.2149999999999999</v>
      </c>
      <c r="I165" s="119">
        <f t="shared" si="22"/>
        <v>0</v>
      </c>
      <c r="J165" s="119"/>
      <c r="K165" s="119"/>
      <c r="L165" s="119">
        <f>I165</f>
        <v>0</v>
      </c>
      <c r="M165" s="119"/>
      <c r="N165" s="108">
        <v>1</v>
      </c>
      <c r="O165" s="107">
        <v>70</v>
      </c>
      <c r="P165" s="109" t="s">
        <v>114</v>
      </c>
    </row>
    <row r="166" spans="1:43" s="107" customFormat="1" hidden="1" x14ac:dyDescent="0.3">
      <c r="A166" s="108"/>
      <c r="B166" s="60" t="s">
        <v>292</v>
      </c>
      <c r="C166" s="60">
        <v>120051</v>
      </c>
      <c r="D166" s="59" t="s">
        <v>169</v>
      </c>
      <c r="E166" s="119">
        <v>0.13</v>
      </c>
      <c r="F166" s="119"/>
      <c r="G166" s="119"/>
      <c r="H166" s="119">
        <f>E166*H162</f>
        <v>1.0529999999999999</v>
      </c>
      <c r="I166" s="119">
        <f t="shared" si="22"/>
        <v>0</v>
      </c>
      <c r="J166" s="119"/>
      <c r="K166" s="119">
        <f>I166</f>
        <v>0</v>
      </c>
      <c r="L166" s="119"/>
      <c r="M166" s="119"/>
      <c r="N166" s="108">
        <v>1E-3</v>
      </c>
      <c r="O166" s="107">
        <v>20</v>
      </c>
      <c r="P166" s="109" t="s">
        <v>293</v>
      </c>
    </row>
    <row r="167" spans="1:43" s="107" customFormat="1" hidden="1" x14ac:dyDescent="0.3">
      <c r="A167" s="108"/>
      <c r="B167" s="60" t="s">
        <v>294</v>
      </c>
      <c r="C167" s="60" t="s">
        <v>295</v>
      </c>
      <c r="D167" s="59" t="s">
        <v>86</v>
      </c>
      <c r="E167" s="119">
        <v>1</v>
      </c>
      <c r="F167" s="119"/>
      <c r="G167" s="119"/>
      <c r="H167" s="119">
        <f>E167*H162</f>
        <v>8.1</v>
      </c>
      <c r="I167" s="119">
        <f t="shared" si="22"/>
        <v>0</v>
      </c>
      <c r="J167" s="119"/>
      <c r="K167" s="119">
        <f>I167</f>
        <v>0</v>
      </c>
      <c r="L167" s="119"/>
      <c r="M167" s="119"/>
      <c r="N167" s="108">
        <v>1</v>
      </c>
      <c r="O167" s="107">
        <v>20</v>
      </c>
      <c r="P167" s="109" t="s">
        <v>296</v>
      </c>
    </row>
    <row r="168" spans="1:43" s="107" customFormat="1" hidden="1" x14ac:dyDescent="0.3">
      <c r="A168" s="113"/>
      <c r="B168" s="65" t="s">
        <v>297</v>
      </c>
      <c r="C168" s="65">
        <v>250349</v>
      </c>
      <c r="D168" s="64" t="s">
        <v>241</v>
      </c>
      <c r="E168" s="121">
        <v>0.3</v>
      </c>
      <c r="F168" s="121"/>
      <c r="G168" s="121"/>
      <c r="H168" s="121">
        <f>E168*H162</f>
        <v>2.4299999999999997</v>
      </c>
      <c r="I168" s="121">
        <f t="shared" si="22"/>
        <v>0</v>
      </c>
      <c r="J168" s="121"/>
      <c r="K168" s="121">
        <f>I168</f>
        <v>0</v>
      </c>
      <c r="L168" s="121"/>
      <c r="M168" s="121"/>
      <c r="N168" s="108">
        <v>1</v>
      </c>
      <c r="O168" s="107">
        <v>20</v>
      </c>
      <c r="P168" s="109" t="s">
        <v>298</v>
      </c>
    </row>
    <row r="169" spans="1:43" s="107" customFormat="1" ht="52" x14ac:dyDescent="0.3">
      <c r="A169" s="89">
        <v>40</v>
      </c>
      <c r="B169" s="90" t="s">
        <v>303</v>
      </c>
      <c r="C169" s="90" t="s">
        <v>289</v>
      </c>
      <c r="D169" s="56" t="s">
        <v>86</v>
      </c>
      <c r="E169" s="108"/>
      <c r="F169" s="108"/>
      <c r="G169" s="120"/>
      <c r="H169" s="108">
        <v>4.3</v>
      </c>
      <c r="I169" s="93" t="str">
        <f ca="1">TEXT(VALUE(J169+K169+L169+M169),"0,00")</f>
        <v>0,00</v>
      </c>
      <c r="J169" s="94" t="str">
        <f ca="1">TEXT(SUM(OFFSET(J169,1,0):J175),"0,00")</f>
        <v>0,00</v>
      </c>
      <c r="K169" s="94" t="str">
        <f ca="1">TEXT(SUM(OFFSET(K169,1,0):K175),"0,00")</f>
        <v>0,00</v>
      </c>
      <c r="L169" s="94" t="str">
        <f ca="1">TEXT(SUM(OFFSET(L169,1,0):L175),"0,00")</f>
        <v>0,00</v>
      </c>
      <c r="M169" s="94" t="str">
        <f ca="1">TEXT(SUM(OFFSET(M169,1,0):M175),"0,00")</f>
        <v>0,00</v>
      </c>
      <c r="N169" s="106">
        <v>7</v>
      </c>
      <c r="P169" s="109" t="s">
        <v>47</v>
      </c>
      <c r="AQ169" s="107" t="s">
        <v>302</v>
      </c>
    </row>
    <row r="170" spans="1:43" s="107" customFormat="1" hidden="1" x14ac:dyDescent="0.3">
      <c r="A170" s="115"/>
      <c r="B170" s="96" t="s">
        <v>73</v>
      </c>
      <c r="C170" s="96">
        <v>10400</v>
      </c>
      <c r="D170" s="97" t="s">
        <v>48</v>
      </c>
      <c r="E170" s="124">
        <v>10.199999999999999</v>
      </c>
      <c r="F170" s="124" t="e">
        <f>#REF!</f>
        <v>#REF!</v>
      </c>
      <c r="G170" s="124"/>
      <c r="H170" s="124">
        <f>E170*H169</f>
        <v>43.859999999999992</v>
      </c>
      <c r="I170" s="124">
        <f t="shared" ref="I170:I175" si="23">ROUND(G170*H170,2)</f>
        <v>0</v>
      </c>
      <c r="J170" s="124">
        <f>I170</f>
        <v>0</v>
      </c>
      <c r="K170" s="124"/>
      <c r="L170" s="124"/>
      <c r="M170" s="124"/>
      <c r="N170" s="108">
        <v>1</v>
      </c>
      <c r="O170" s="107">
        <v>1</v>
      </c>
      <c r="P170" s="109" t="s">
        <v>74</v>
      </c>
    </row>
    <row r="171" spans="1:43" s="107" customFormat="1" ht="26" hidden="1" x14ac:dyDescent="0.3">
      <c r="A171" s="108"/>
      <c r="B171" s="60" t="s">
        <v>290</v>
      </c>
      <c r="C171" s="60">
        <v>489034</v>
      </c>
      <c r="D171" s="59" t="s">
        <v>76</v>
      </c>
      <c r="E171" s="119">
        <v>0.06</v>
      </c>
      <c r="F171" s="119"/>
      <c r="G171" s="119"/>
      <c r="H171" s="119">
        <f>E171*H169</f>
        <v>0.25800000000000001</v>
      </c>
      <c r="I171" s="119">
        <f t="shared" si="23"/>
        <v>0</v>
      </c>
      <c r="J171" s="119"/>
      <c r="K171" s="119"/>
      <c r="L171" s="119">
        <f>I171</f>
        <v>0</v>
      </c>
      <c r="M171" s="119"/>
      <c r="N171" s="108">
        <v>1</v>
      </c>
      <c r="O171" s="107">
        <v>70</v>
      </c>
      <c r="P171" s="109" t="s">
        <v>291</v>
      </c>
    </row>
    <row r="172" spans="1:43" s="107" customFormat="1" hidden="1" x14ac:dyDescent="0.3">
      <c r="A172" s="108"/>
      <c r="B172" s="60" t="s">
        <v>113</v>
      </c>
      <c r="C172" s="60">
        <v>489244</v>
      </c>
      <c r="D172" s="59" t="s">
        <v>76</v>
      </c>
      <c r="E172" s="119">
        <v>0.15</v>
      </c>
      <c r="F172" s="119"/>
      <c r="G172" s="119"/>
      <c r="H172" s="119">
        <f>E172*H169</f>
        <v>0.64499999999999991</v>
      </c>
      <c r="I172" s="119">
        <f t="shared" si="23"/>
        <v>0</v>
      </c>
      <c r="J172" s="119"/>
      <c r="K172" s="119"/>
      <c r="L172" s="119">
        <f>I172</f>
        <v>0</v>
      </c>
      <c r="M172" s="119"/>
      <c r="N172" s="108">
        <v>1</v>
      </c>
      <c r="O172" s="107">
        <v>70</v>
      </c>
      <c r="P172" s="109" t="s">
        <v>114</v>
      </c>
    </row>
    <row r="173" spans="1:43" s="107" customFormat="1" hidden="1" x14ac:dyDescent="0.3">
      <c r="A173" s="108"/>
      <c r="B173" s="60" t="s">
        <v>292</v>
      </c>
      <c r="C173" s="60">
        <v>120051</v>
      </c>
      <c r="D173" s="59" t="s">
        <v>169</v>
      </c>
      <c r="E173" s="119">
        <v>0.13</v>
      </c>
      <c r="F173" s="119"/>
      <c r="G173" s="119"/>
      <c r="H173" s="119">
        <f>E173*H169</f>
        <v>0.55899999999999994</v>
      </c>
      <c r="I173" s="119">
        <f t="shared" si="23"/>
        <v>0</v>
      </c>
      <c r="J173" s="119"/>
      <c r="K173" s="119">
        <f>I173</f>
        <v>0</v>
      </c>
      <c r="L173" s="119"/>
      <c r="M173" s="119"/>
      <c r="N173" s="108">
        <v>1E-3</v>
      </c>
      <c r="O173" s="107">
        <v>20</v>
      </c>
      <c r="P173" s="109" t="s">
        <v>293</v>
      </c>
    </row>
    <row r="174" spans="1:43" s="107" customFormat="1" hidden="1" x14ac:dyDescent="0.3">
      <c r="A174" s="108"/>
      <c r="B174" s="60" t="s">
        <v>294</v>
      </c>
      <c r="C174" s="60" t="s">
        <v>299</v>
      </c>
      <c r="D174" s="59" t="s">
        <v>86</v>
      </c>
      <c r="E174" s="119">
        <v>1</v>
      </c>
      <c r="F174" s="119"/>
      <c r="G174" s="119"/>
      <c r="H174" s="119">
        <f>E174*H169</f>
        <v>4.3</v>
      </c>
      <c r="I174" s="119">
        <f t="shared" si="23"/>
        <v>0</v>
      </c>
      <c r="J174" s="119"/>
      <c r="K174" s="119">
        <f>I174</f>
        <v>0</v>
      </c>
      <c r="L174" s="119"/>
      <c r="M174" s="119"/>
      <c r="N174" s="108">
        <v>1</v>
      </c>
      <c r="O174" s="107">
        <v>20</v>
      </c>
      <c r="P174" s="109" t="s">
        <v>296</v>
      </c>
    </row>
    <row r="175" spans="1:43" s="107" customFormat="1" hidden="1" x14ac:dyDescent="0.3">
      <c r="A175" s="113"/>
      <c r="B175" s="65" t="s">
        <v>297</v>
      </c>
      <c r="C175" s="65">
        <v>250349</v>
      </c>
      <c r="D175" s="64" t="s">
        <v>241</v>
      </c>
      <c r="E175" s="121">
        <v>0.3</v>
      </c>
      <c r="F175" s="121"/>
      <c r="G175" s="121"/>
      <c r="H175" s="121">
        <f>E175*H169</f>
        <v>1.2899999999999998</v>
      </c>
      <c r="I175" s="121">
        <f t="shared" si="23"/>
        <v>0</v>
      </c>
      <c r="J175" s="121"/>
      <c r="K175" s="121">
        <f>I175</f>
        <v>0</v>
      </c>
      <c r="L175" s="121"/>
      <c r="M175" s="121"/>
      <c r="N175" s="113">
        <v>1</v>
      </c>
      <c r="O175" s="107">
        <v>20</v>
      </c>
      <c r="P175" s="109" t="s">
        <v>298</v>
      </c>
    </row>
    <row r="176" spans="1:43" s="107" customFormat="1" ht="12.75" customHeight="1" x14ac:dyDescent="0.3">
      <c r="A176" s="110"/>
      <c r="B176" s="111" t="s">
        <v>131</v>
      </c>
      <c r="C176" s="111" t="str">
        <f>C161</f>
        <v>5. Durų įrengimas</v>
      </c>
      <c r="D176" s="111"/>
      <c r="E176" s="111"/>
      <c r="F176" s="111"/>
      <c r="G176" s="111"/>
      <c r="H176" s="111"/>
      <c r="I176" s="112" t="str">
        <f ca="1">TEXT(SUM(I161:OFFSET(I176,-1,0)),"0,00")</f>
        <v>0,00</v>
      </c>
      <c r="J176" s="112" t="str">
        <f ca="1">TEXT(SUM(J161:OFFSET(J176,-1,0)),"0,00")</f>
        <v>0,00</v>
      </c>
      <c r="K176" s="112" t="str">
        <f ca="1">TEXT(SUM(K161:OFFSET(K176,-1,0)),"0,00")</f>
        <v>0,00</v>
      </c>
      <c r="L176" s="112" t="str">
        <f ca="1">TEXT(SUM(L161:OFFSET(L176,-1,0)),"0,00")</f>
        <v>0,00</v>
      </c>
      <c r="M176" s="112" t="str">
        <f ca="1">TEXT(SUM(M161:OFFSET(M176,-1,0)),"0,00")</f>
        <v>0,00</v>
      </c>
      <c r="N176" s="106"/>
      <c r="Q176" s="107" t="s">
        <v>132</v>
      </c>
    </row>
    <row r="177" spans="1:43" s="2" customFormat="1" ht="12.75" customHeight="1" x14ac:dyDescent="0.3">
      <c r="A177" s="127"/>
      <c r="B177" s="82"/>
      <c r="C177" s="82"/>
      <c r="D177" s="82"/>
      <c r="E177" s="82"/>
      <c r="F177" s="82"/>
      <c r="G177" s="82"/>
      <c r="H177" s="82"/>
      <c r="I177" s="83"/>
      <c r="J177" s="82"/>
      <c r="K177" s="82"/>
      <c r="L177" s="82"/>
      <c r="M177" s="83"/>
    </row>
    <row r="178" spans="1:43" s="2" customFormat="1" ht="12.75" customHeight="1" x14ac:dyDescent="0.3">
      <c r="A178" s="128"/>
      <c r="B178" s="84" t="s">
        <v>128</v>
      </c>
      <c r="C178" s="84" t="s">
        <v>310</v>
      </c>
      <c r="D178" s="85"/>
      <c r="E178" s="85"/>
      <c r="F178" s="85"/>
      <c r="G178" s="85"/>
      <c r="H178" s="85"/>
      <c r="I178" s="86"/>
      <c r="J178" s="85"/>
      <c r="K178" s="85"/>
      <c r="L178" s="85"/>
      <c r="M178" s="86"/>
      <c r="Q178" s="2" t="s">
        <v>130</v>
      </c>
    </row>
    <row r="179" spans="1:43" s="107" customFormat="1" ht="26" x14ac:dyDescent="0.3">
      <c r="A179" s="114">
        <v>41</v>
      </c>
      <c r="B179" s="75" t="s">
        <v>308</v>
      </c>
      <c r="C179" s="75" t="s">
        <v>305</v>
      </c>
      <c r="D179" s="70" t="s">
        <v>306</v>
      </c>
      <c r="E179" s="115"/>
      <c r="F179" s="115"/>
      <c r="G179" s="116"/>
      <c r="H179" s="115">
        <v>1</v>
      </c>
      <c r="I179" s="117" t="str">
        <f ca="1">TEXT(VALUE(J179+K179+L179+M179),"0,00")</f>
        <v>0,00</v>
      </c>
      <c r="J179" s="118" t="str">
        <f ca="1">TEXT(SUM(OFFSET(J179,1,0):J181),"0,00")</f>
        <v>0,00</v>
      </c>
      <c r="K179" s="118" t="str">
        <f ca="1">TEXT(SUM(OFFSET(K179,1,0):K181),"0,00")</f>
        <v>0,00</v>
      </c>
      <c r="L179" s="118" t="str">
        <f ca="1">TEXT(SUM(OFFSET(L179,1,0):L181),"0,00")</f>
        <v>0,00</v>
      </c>
      <c r="M179" s="118" t="str">
        <f ca="1">TEXT(SUM(OFFSET(M179,1,0):M181),"0,00")</f>
        <v>0,00</v>
      </c>
      <c r="N179" s="108">
        <v>1</v>
      </c>
      <c r="P179" s="109" t="s">
        <v>47</v>
      </c>
      <c r="AQ179" s="107" t="s">
        <v>309</v>
      </c>
    </row>
    <row r="180" spans="1:43" s="107" customFormat="1" hidden="1" x14ac:dyDescent="0.3">
      <c r="A180" s="113"/>
      <c r="B180" s="65" t="s">
        <v>73</v>
      </c>
      <c r="C180" s="65">
        <v>10400</v>
      </c>
      <c r="D180" s="64" t="s">
        <v>307</v>
      </c>
      <c r="E180" s="121">
        <v>135</v>
      </c>
      <c r="F180" s="121" t="e">
        <f>#REF!</f>
        <v>#REF!</v>
      </c>
      <c r="G180" s="121"/>
      <c r="H180" s="121">
        <f>E180*H179</f>
        <v>135</v>
      </c>
      <c r="I180" s="121">
        <f>ROUND(G180*H180,2)</f>
        <v>0</v>
      </c>
      <c r="J180" s="121">
        <f>I180</f>
        <v>0</v>
      </c>
      <c r="K180" s="121"/>
      <c r="L180" s="121"/>
      <c r="M180" s="121"/>
      <c r="N180" s="108">
        <v>1</v>
      </c>
      <c r="O180" s="107">
        <v>1</v>
      </c>
      <c r="P180" s="109" t="s">
        <v>74</v>
      </c>
    </row>
    <row r="181" spans="1:43" s="107" customFormat="1" hidden="1" x14ac:dyDescent="0.3">
      <c r="A181" s="126"/>
      <c r="B181" s="65" t="s">
        <v>113</v>
      </c>
      <c r="C181" s="65">
        <v>489244</v>
      </c>
      <c r="D181" s="64" t="s">
        <v>76</v>
      </c>
      <c r="E181" s="121">
        <v>57</v>
      </c>
      <c r="F181" s="121"/>
      <c r="G181" s="121"/>
      <c r="H181" s="121">
        <f>E181*H179</f>
        <v>57</v>
      </c>
      <c r="I181" s="121">
        <f>ROUND(G181*H181,2)</f>
        <v>0</v>
      </c>
      <c r="J181" s="121"/>
      <c r="K181" s="121"/>
      <c r="L181" s="121">
        <f>I181</f>
        <v>0</v>
      </c>
      <c r="M181" s="121"/>
      <c r="N181" s="107">
        <v>1</v>
      </c>
      <c r="O181" s="107">
        <v>70</v>
      </c>
      <c r="P181" s="109" t="s">
        <v>192</v>
      </c>
    </row>
    <row r="182" spans="1:43" s="107" customFormat="1" ht="12.75" customHeight="1" x14ac:dyDescent="0.3">
      <c r="A182" s="129"/>
      <c r="B182" s="130" t="s">
        <v>131</v>
      </c>
      <c r="C182" s="130" t="str">
        <f>C178</f>
        <v>6. Lubinė konsolė</v>
      </c>
      <c r="D182" s="130"/>
      <c r="E182" s="130"/>
      <c r="F182" s="130"/>
      <c r="G182" s="130"/>
      <c r="H182" s="130"/>
      <c r="I182" s="94" t="str">
        <f ca="1">TEXT(SUM(I178:OFFSET(I182,-1,0)),"0,00")</f>
        <v>0,00</v>
      </c>
      <c r="J182" s="94" t="str">
        <f ca="1">TEXT(SUM(J178:OFFSET(J182,-1,0)),"0,00")</f>
        <v>0,00</v>
      </c>
      <c r="K182" s="94" t="str">
        <f ca="1">TEXT(SUM(K178:OFFSET(K182,-1,0)),"0,00")</f>
        <v>0,00</v>
      </c>
      <c r="L182" s="94" t="str">
        <f ca="1">TEXT(SUM(L178:OFFSET(L182,-1,0)),"0,00")</f>
        <v>0,00</v>
      </c>
      <c r="M182" s="94" t="str">
        <f ca="1">TEXT(SUM(M178:OFFSET(M182,-1,0)),"0,00")</f>
        <v>0,00</v>
      </c>
      <c r="N182" s="106"/>
      <c r="Q182" s="107" t="s">
        <v>132</v>
      </c>
    </row>
    <row r="183" spans="1:43" x14ac:dyDescent="0.3">
      <c r="A183" s="125"/>
      <c r="B183" s="9" t="s">
        <v>20</v>
      </c>
      <c r="C183" s="21"/>
      <c r="D183" s="2"/>
      <c r="E183" s="2"/>
      <c r="F183" s="22" t="s">
        <v>21</v>
      </c>
      <c r="G183" s="23"/>
      <c r="H183" s="21"/>
      <c r="I183" s="24">
        <f ca="1">ROUND(J183+K183+L183,2)</f>
        <v>0</v>
      </c>
      <c r="J183" s="25">
        <f ca="1">SUM(J$6:OFFSET(J183,-1,0))</f>
        <v>0</v>
      </c>
      <c r="K183" s="25">
        <f ca="1">SUM(K$6:OFFSET(K183,-1,0))</f>
        <v>0</v>
      </c>
      <c r="L183" s="25">
        <f ca="1">SUM(L$6:OFFSET(L183,-1,0))</f>
        <v>0</v>
      </c>
      <c r="M183" s="25"/>
      <c r="N183" s="5">
        <v>8</v>
      </c>
      <c r="O183" s="5"/>
      <c r="P183" s="5"/>
    </row>
    <row r="184" spans="1:43" x14ac:dyDescent="0.3">
      <c r="A184" s="5"/>
      <c r="B184" s="26"/>
      <c r="C184" s="13" t="s">
        <v>22</v>
      </c>
      <c r="D184" s="2"/>
      <c r="E184" s="2"/>
      <c r="F184" s="2"/>
      <c r="G184" s="2"/>
      <c r="H184" s="21"/>
      <c r="I184" s="27">
        <f ca="1">ROUND(ROUND(J183,2)*J184,2)</f>
        <v>0</v>
      </c>
      <c r="J184" s="28"/>
      <c r="K184" s="29"/>
      <c r="L184" s="29"/>
      <c r="M184" s="28"/>
      <c r="N184" s="5"/>
      <c r="O184" s="5"/>
      <c r="P184" s="5" t="s">
        <v>23</v>
      </c>
    </row>
    <row r="185" spans="1:43" x14ac:dyDescent="0.3">
      <c r="A185" s="5"/>
      <c r="B185" s="30"/>
      <c r="C185" s="3" t="s">
        <v>24</v>
      </c>
      <c r="D185" s="2"/>
      <c r="E185" s="2"/>
      <c r="F185" s="2"/>
      <c r="G185" s="2"/>
      <c r="H185" s="21"/>
      <c r="I185" s="27">
        <f ca="1">ROUND(K185*ROUND(K183,2),2)</f>
        <v>0</v>
      </c>
      <c r="J185" s="29"/>
      <c r="K185" s="28"/>
      <c r="L185" s="29"/>
      <c r="M185" s="28"/>
      <c r="N185" s="31"/>
      <c r="O185" s="5"/>
      <c r="P185" s="31" t="s">
        <v>25</v>
      </c>
    </row>
    <row r="186" spans="1:43" x14ac:dyDescent="0.3">
      <c r="A186" s="5"/>
      <c r="B186" s="30"/>
      <c r="C186" s="3" t="s">
        <v>26</v>
      </c>
      <c r="D186" s="2"/>
      <c r="E186" s="2"/>
      <c r="F186" s="2"/>
      <c r="G186" s="2"/>
      <c r="H186" s="21"/>
      <c r="I186" s="27">
        <f ca="1">ROUND(L186*ROUND(L183,2),2)</f>
        <v>0</v>
      </c>
      <c r="J186" s="29"/>
      <c r="K186" s="29"/>
      <c r="L186" s="28"/>
      <c r="M186" s="28"/>
      <c r="N186" s="31"/>
      <c r="O186" s="5"/>
      <c r="P186" s="31" t="s">
        <v>27</v>
      </c>
    </row>
    <row r="187" spans="1:43" x14ac:dyDescent="0.3">
      <c r="A187" s="5"/>
      <c r="B187" s="32"/>
      <c r="C187" s="33" t="s">
        <v>28</v>
      </c>
      <c r="D187" s="34"/>
      <c r="E187" s="34"/>
      <c r="F187" s="34"/>
      <c r="G187" s="34"/>
      <c r="H187" s="35"/>
      <c r="I187" s="36">
        <f ca="1">ROUND(ROUND(J183,2)*J187*(1+J184),2)</f>
        <v>0</v>
      </c>
      <c r="J187" s="37"/>
      <c r="K187" s="29"/>
      <c r="L187" s="29"/>
      <c r="M187" s="28"/>
      <c r="N187" s="31"/>
      <c r="O187" s="5"/>
      <c r="P187" s="31" t="s">
        <v>29</v>
      </c>
    </row>
    <row r="188" spans="1:43" x14ac:dyDescent="0.3">
      <c r="A188" s="5"/>
      <c r="B188" s="38" t="s">
        <v>30</v>
      </c>
      <c r="C188" s="3"/>
      <c r="D188" s="2"/>
      <c r="E188" s="2"/>
      <c r="F188" s="2"/>
      <c r="G188" s="2"/>
      <c r="H188" s="21"/>
      <c r="I188" s="27">
        <f ca="1">SUM(I183:I187)</f>
        <v>0</v>
      </c>
      <c r="J188" s="39">
        <f ca="1">ROUND(J184*ROUND(J183,2)+ROUND(J183,2)+I187,2)</f>
        <v>0</v>
      </c>
      <c r="K188" s="39">
        <f ca="1">ROUND(ROUND(K183,2)*K185+ROUND(K183,2),2)</f>
        <v>0</v>
      </c>
      <c r="L188" s="39">
        <f ca="1">ROUND(L186*ROUND(L183,2)+ROUND(L183,2),2)</f>
        <v>0</v>
      </c>
      <c r="M188" s="39"/>
      <c r="N188" s="31"/>
      <c r="O188" s="5"/>
      <c r="P188" s="31"/>
    </row>
    <row r="189" spans="1:43" x14ac:dyDescent="0.3">
      <c r="A189" s="5"/>
      <c r="B189" s="32"/>
      <c r="C189" s="40" t="s">
        <v>31</v>
      </c>
      <c r="D189" s="34"/>
      <c r="E189" s="34"/>
      <c r="F189" s="34"/>
      <c r="G189" s="34"/>
      <c r="H189" s="35"/>
      <c r="I189" s="36">
        <f ca="1">ROUND(J189*J188,2)+ROUND(K189*K188,2)+ROUND(L189*L188,2)</f>
        <v>0</v>
      </c>
      <c r="J189" s="37"/>
      <c r="K189" s="37"/>
      <c r="L189" s="37"/>
      <c r="M189" s="37"/>
      <c r="N189" s="31"/>
      <c r="O189" s="5"/>
      <c r="P189" s="31" t="s">
        <v>32</v>
      </c>
    </row>
    <row r="190" spans="1:43" x14ac:dyDescent="0.3">
      <c r="A190" s="5"/>
      <c r="B190" s="38" t="s">
        <v>33</v>
      </c>
      <c r="C190" s="2"/>
      <c r="D190" s="2"/>
      <c r="E190" s="2"/>
      <c r="F190" s="2"/>
      <c r="G190" s="21"/>
      <c r="H190" s="21"/>
      <c r="I190" s="27">
        <f ca="1">J190+K190+L190</f>
        <v>0</v>
      </c>
      <c r="J190" s="39">
        <f ca="1">ROUND(J188*J189+J188,2)</f>
        <v>0</v>
      </c>
      <c r="K190" s="39">
        <f ca="1">ROUND(K188*K189+K188,2)</f>
        <v>0</v>
      </c>
      <c r="L190" s="39">
        <f ca="1">ROUND(L188*L189+L188,2)</f>
        <v>0</v>
      </c>
      <c r="M190" s="39"/>
      <c r="N190" s="5"/>
      <c r="O190" s="5"/>
      <c r="P190" s="5"/>
    </row>
    <row r="191" spans="1:43" x14ac:dyDescent="0.3">
      <c r="A191" s="5"/>
      <c r="B191" s="41"/>
      <c r="C191" s="34" t="s">
        <v>34</v>
      </c>
      <c r="D191" s="34"/>
      <c r="E191" s="34"/>
      <c r="F191" s="34"/>
      <c r="G191" s="40"/>
      <c r="H191" s="40"/>
      <c r="I191" s="36"/>
      <c r="J191" s="42"/>
      <c r="K191" s="42"/>
      <c r="L191" s="42"/>
      <c r="M191" s="42"/>
      <c r="N191" s="5"/>
      <c r="O191" s="5"/>
      <c r="P191" s="5" t="s">
        <v>35</v>
      </c>
    </row>
    <row r="192" spans="1:43" x14ac:dyDescent="0.3">
      <c r="A192" s="5"/>
      <c r="B192" s="38" t="s">
        <v>36</v>
      </c>
      <c r="C192" s="2"/>
      <c r="D192" s="2"/>
      <c r="E192" s="2"/>
      <c r="F192" s="2"/>
      <c r="G192" s="21"/>
      <c r="H192" s="21"/>
      <c r="I192" s="27">
        <f ca="1">J192+K192+L192</f>
        <v>0</v>
      </c>
      <c r="J192" s="39">
        <f ca="1">ROUND(J191*J190,2)</f>
        <v>0</v>
      </c>
      <c r="K192" s="39">
        <f ca="1">ROUND(K191*K190,2)</f>
        <v>0</v>
      </c>
      <c r="L192" s="39">
        <f ca="1">ROUND(L191*L190,2)</f>
        <v>0</v>
      </c>
      <c r="M192" s="39"/>
      <c r="N192" s="5"/>
      <c r="O192" s="5"/>
      <c r="P192" s="5"/>
    </row>
    <row r="193" spans="1:16" x14ac:dyDescent="0.3">
      <c r="A193" s="5"/>
      <c r="B193" s="2"/>
      <c r="C193" s="21" t="s">
        <v>37</v>
      </c>
      <c r="D193" s="2"/>
      <c r="E193" s="2"/>
      <c r="F193" s="2"/>
      <c r="G193" s="2"/>
      <c r="H193" s="21"/>
      <c r="I193" s="27">
        <f ca="1">ROUND((J183*J184+J183)*J193,2)</f>
        <v>0</v>
      </c>
      <c r="J193" s="37"/>
      <c r="K193" s="29"/>
      <c r="L193" s="29"/>
      <c r="M193" s="39"/>
      <c r="N193" s="31"/>
      <c r="O193" s="5"/>
      <c r="P193" s="31" t="s">
        <v>38</v>
      </c>
    </row>
    <row r="194" spans="1:16" x14ac:dyDescent="0.3">
      <c r="A194" s="5"/>
      <c r="B194" s="32"/>
      <c r="C194" s="40" t="s">
        <v>39</v>
      </c>
      <c r="D194" s="34"/>
      <c r="E194" s="34"/>
      <c r="F194" s="34"/>
      <c r="G194" s="34"/>
      <c r="H194" s="35"/>
      <c r="I194" s="36">
        <f ca="1">ROUND(J194*(ROUND(J193*(J183+J184*J183),2)+J192),2)+ROUND(K194*(ROUND(K192,2)),2)+ROUND(L194*(ROUND(L192,2)),2)</f>
        <v>0</v>
      </c>
      <c r="J194" s="28"/>
      <c r="K194" s="28"/>
      <c r="L194" s="28"/>
      <c r="M194" s="43"/>
      <c r="N194" s="5"/>
      <c r="O194" s="5"/>
      <c r="P194" s="5" t="s">
        <v>40</v>
      </c>
    </row>
    <row r="195" spans="1:16" x14ac:dyDescent="0.3">
      <c r="A195" s="5"/>
      <c r="B195" s="38" t="s">
        <v>41</v>
      </c>
      <c r="C195" s="2"/>
      <c r="D195" s="2"/>
      <c r="E195" s="2"/>
      <c r="F195" s="2"/>
      <c r="G195" s="21"/>
      <c r="H195" s="21"/>
      <c r="I195" s="44">
        <f ca="1">J195+K195+L195</f>
        <v>0</v>
      </c>
      <c r="J195" s="39">
        <f ca="1">ROUND(J194*(ROUND(J193*(J183+J184*J183),2)+J192)+(ROUND(J193*(J183+J184*J183),2)+J192),2)</f>
        <v>0</v>
      </c>
      <c r="K195" s="39">
        <f ca="1">ROUND(K194*K192,2)+K192</f>
        <v>0</v>
      </c>
      <c r="L195" s="39">
        <f ca="1">ROUND(L194*L192,2)+L192</f>
        <v>0</v>
      </c>
      <c r="M195" s="39"/>
      <c r="N195" s="5"/>
      <c r="O195" s="5"/>
      <c r="P195" s="5"/>
    </row>
    <row r="196" spans="1:16" x14ac:dyDescent="0.3">
      <c r="A196" s="5"/>
      <c r="B196" s="41"/>
      <c r="C196" s="34" t="s">
        <v>42</v>
      </c>
      <c r="D196" s="45"/>
      <c r="E196" s="34"/>
      <c r="F196" s="34"/>
      <c r="G196" s="40"/>
      <c r="H196" s="35"/>
      <c r="I196" s="46">
        <f ca="1">ROUND(J195*J196+K195*K196+L195*L196,2)</f>
        <v>0</v>
      </c>
      <c r="J196" s="43"/>
      <c r="K196" s="43"/>
      <c r="L196" s="43"/>
      <c r="M196" s="43"/>
      <c r="N196" s="5"/>
      <c r="O196" s="5"/>
      <c r="P196" s="5" t="s">
        <v>42</v>
      </c>
    </row>
    <row r="197" spans="1:16" x14ac:dyDescent="0.3">
      <c r="A197" s="5"/>
      <c r="B197" s="38" t="s">
        <v>43</v>
      </c>
      <c r="C197" s="47"/>
      <c r="D197" s="2"/>
      <c r="E197" s="2"/>
      <c r="F197" s="2"/>
      <c r="G197" s="2"/>
      <c r="H197" s="2"/>
      <c r="I197" s="44">
        <f ca="1">I195+I196</f>
        <v>0</v>
      </c>
      <c r="J197" s="39">
        <f ca="1">IF(J195&lt;&gt;0,I197-K197-L197,0)</f>
        <v>0</v>
      </c>
      <c r="K197" s="39">
        <f ca="1">ROUND(K196*K195+K195,2)</f>
        <v>0</v>
      </c>
      <c r="L197" s="39">
        <f ca="1">ROUND(L196*L195+L195,2)</f>
        <v>0</v>
      </c>
      <c r="M197" s="39"/>
      <c r="N197" s="48" t="s">
        <v>44</v>
      </c>
      <c r="O197" s="5"/>
      <c r="P197" s="5"/>
    </row>
    <row r="198" spans="1:16" x14ac:dyDescent="0.3">
      <c r="A198" s="5"/>
      <c r="C198" s="47"/>
      <c r="D198" s="49"/>
      <c r="E198" s="2"/>
      <c r="F198" s="2"/>
      <c r="G198" s="2"/>
      <c r="H198" s="2"/>
      <c r="I198" s="2"/>
      <c r="J198" s="2"/>
      <c r="K198" s="2"/>
      <c r="L198" s="2"/>
      <c r="M198" s="5"/>
      <c r="N198" s="5"/>
      <c r="O198" s="5"/>
      <c r="P198" s="5"/>
    </row>
    <row r="199" spans="1:16" x14ac:dyDescent="0.3">
      <c r="A199" s="5"/>
      <c r="B199" s="5"/>
      <c r="C199" s="2"/>
      <c r="D199" s="5"/>
      <c r="E199" s="2"/>
      <c r="F199" s="2"/>
      <c r="G199" s="2"/>
      <c r="H199" s="2"/>
      <c r="I199" s="2"/>
      <c r="J199" s="2"/>
      <c r="K199" s="2"/>
      <c r="L199" s="2"/>
      <c r="M199" s="5"/>
      <c r="N199" s="5"/>
      <c r="O199" s="5"/>
      <c r="P199" s="5"/>
    </row>
    <row r="200" spans="1:16" x14ac:dyDescent="0.3">
      <c r="A200" s="5"/>
      <c r="B200" s="5"/>
      <c r="C200" s="5"/>
      <c r="D200" s="2"/>
      <c r="E200" s="2"/>
      <c r="F200" s="2"/>
      <c r="G200" s="2"/>
      <c r="H200" s="50"/>
      <c r="I200" s="2"/>
      <c r="J200" s="2"/>
      <c r="K200" s="2"/>
      <c r="L200" s="2"/>
      <c r="M200" s="5"/>
      <c r="N200" s="5"/>
      <c r="O200" s="5"/>
      <c r="P200" s="5"/>
    </row>
    <row r="201" spans="1:16" x14ac:dyDescent="0.3">
      <c r="A201" s="5"/>
      <c r="B201" s="5"/>
      <c r="C201" s="5"/>
      <c r="D201" s="5"/>
      <c r="E201" s="2"/>
      <c r="F201" s="2"/>
      <c r="G201" s="2"/>
      <c r="H201" s="2"/>
      <c r="I201" s="2"/>
      <c r="J201" s="2"/>
      <c r="K201" s="2"/>
      <c r="L201" s="2"/>
      <c r="M201" s="5"/>
      <c r="N201" s="5"/>
      <c r="O201" s="5"/>
      <c r="P201" s="5"/>
    </row>
    <row r="202" spans="1:16" x14ac:dyDescent="0.3">
      <c r="A202" s="5"/>
      <c r="B202" s="5"/>
      <c r="C202" s="5"/>
      <c r="D202" s="5"/>
      <c r="E202" s="2"/>
      <c r="F202" s="2"/>
      <c r="G202" s="2"/>
      <c r="H202" s="2"/>
      <c r="I202" s="2"/>
      <c r="J202" s="2"/>
      <c r="K202" s="2"/>
      <c r="L202" s="2"/>
      <c r="M202" s="5"/>
      <c r="N202" s="5"/>
      <c r="O202" s="5"/>
      <c r="P202" s="5"/>
    </row>
    <row r="203" spans="1:16" x14ac:dyDescent="0.3">
      <c r="A203" s="5"/>
      <c r="B203" s="5"/>
      <c r="C203" s="5"/>
      <c r="D203" s="5"/>
      <c r="E203" s="2"/>
      <c r="F203" s="2"/>
      <c r="G203" s="2"/>
      <c r="H203" s="2"/>
      <c r="I203" s="2"/>
      <c r="J203" s="2"/>
      <c r="K203" s="2"/>
      <c r="L203" s="2"/>
      <c r="M203" s="5"/>
      <c r="N203" s="5"/>
      <c r="O203" s="5"/>
      <c r="P203" s="5"/>
    </row>
    <row r="204" spans="1:16" x14ac:dyDescent="0.3">
      <c r="A204" s="5"/>
      <c r="B204" s="5"/>
      <c r="C204" s="5"/>
      <c r="D204" s="5"/>
      <c r="E204" s="2"/>
      <c r="F204" s="2"/>
      <c r="G204" s="2"/>
      <c r="H204" s="2"/>
      <c r="I204" s="2"/>
      <c r="J204" s="2"/>
      <c r="K204" s="2"/>
      <c r="L204" s="2"/>
      <c r="M204" s="5"/>
      <c r="N204" s="5"/>
      <c r="O204" s="5"/>
      <c r="P204" s="5"/>
    </row>
    <row r="205" spans="1:16" x14ac:dyDescent="0.3">
      <c r="A205" s="5"/>
      <c r="B205" s="5"/>
      <c r="C205" s="5"/>
      <c r="D205" s="5"/>
      <c r="E205" s="2"/>
      <c r="F205" s="2"/>
      <c r="G205" s="2"/>
      <c r="H205" s="2"/>
      <c r="I205" s="2"/>
      <c r="J205" s="2"/>
      <c r="K205" s="2"/>
      <c r="L205" s="2"/>
      <c r="M205" s="5"/>
      <c r="N205" s="5"/>
      <c r="O205" s="5"/>
      <c r="P205" s="5"/>
    </row>
    <row r="206" spans="1:16" x14ac:dyDescent="0.3">
      <c r="A206" s="5"/>
      <c r="B206" s="5"/>
      <c r="C206" s="5"/>
      <c r="D206" s="5"/>
      <c r="E206" s="2"/>
      <c r="F206" s="2"/>
      <c r="G206" s="2"/>
      <c r="H206" s="2"/>
      <c r="I206" s="2"/>
      <c r="J206" s="2"/>
      <c r="K206" s="2"/>
      <c r="L206" s="2"/>
      <c r="M206" s="5"/>
      <c r="N206" s="5"/>
      <c r="O206" s="5"/>
      <c r="P206" s="5"/>
    </row>
    <row r="207" spans="1:16" x14ac:dyDescent="0.3">
      <c r="A207" s="5"/>
      <c r="B207" s="5"/>
      <c r="C207" s="5"/>
      <c r="D207" s="5"/>
      <c r="E207" s="2"/>
      <c r="F207" s="2"/>
      <c r="G207" s="2"/>
      <c r="H207" s="2"/>
      <c r="I207" s="2"/>
      <c r="J207" s="2"/>
      <c r="K207" s="2"/>
      <c r="L207" s="2"/>
      <c r="M207" s="5"/>
      <c r="N207" s="5"/>
      <c r="O207" s="5"/>
      <c r="P207" s="5"/>
    </row>
    <row r="208" spans="1:16" x14ac:dyDescent="0.3">
      <c r="A208" s="5"/>
      <c r="B208" s="5"/>
      <c r="C208" s="5"/>
      <c r="D208" s="5"/>
      <c r="E208" s="2"/>
      <c r="F208" s="2"/>
      <c r="G208" s="2"/>
      <c r="H208" s="2"/>
      <c r="I208" s="2"/>
      <c r="J208" s="2"/>
      <c r="K208" s="2"/>
      <c r="L208" s="2"/>
      <c r="M208" s="5"/>
      <c r="N208" s="5"/>
      <c r="O208" s="5"/>
      <c r="P208" s="5"/>
    </row>
    <row r="209" spans="1:16" x14ac:dyDescent="0.3">
      <c r="A209" s="5"/>
      <c r="B209" s="5"/>
      <c r="C209" s="5"/>
      <c r="D209" s="5"/>
      <c r="E209" s="2"/>
      <c r="F209" s="2"/>
      <c r="G209" s="2"/>
      <c r="H209" s="2"/>
      <c r="I209" s="2"/>
      <c r="J209" s="2"/>
      <c r="K209" s="2"/>
      <c r="L209" s="2"/>
      <c r="M209" s="5"/>
      <c r="N209" s="5"/>
      <c r="O209" s="5"/>
      <c r="P209" s="5"/>
    </row>
    <row r="210" spans="1:16" x14ac:dyDescent="0.3">
      <c r="A210" s="5"/>
      <c r="B210" s="5"/>
      <c r="C210" s="5"/>
      <c r="D210" s="5"/>
      <c r="E210" s="2"/>
      <c r="F210" s="2"/>
      <c r="G210" s="2"/>
      <c r="H210" s="2"/>
      <c r="I210" s="2"/>
      <c r="J210" s="2"/>
      <c r="K210" s="2"/>
      <c r="L210" s="2"/>
      <c r="M210" s="5"/>
      <c r="N210" s="5"/>
      <c r="O210" s="5"/>
      <c r="P210" s="5"/>
    </row>
    <row r="211" spans="1:16" x14ac:dyDescent="0.3">
      <c r="A211" s="5"/>
      <c r="B211" s="5"/>
      <c r="C211" s="5"/>
      <c r="D211" s="5"/>
      <c r="E211" s="5"/>
      <c r="F211" s="51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1:16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1:16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1:16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1:16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1:16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6" spans="8:8" x14ac:dyDescent="0.3">
      <c r="H226" s="52"/>
    </row>
  </sheetData>
  <phoneticPr fontId="0" type="noConversion"/>
  <printOptions horizontalCentered="1"/>
  <pageMargins left="0.9055118110236221" right="0.31496062992125984" top="0.78740157480314965" bottom="0.98425196850393704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7</vt:i4>
      </vt:variant>
    </vt:vector>
  </HeadingPairs>
  <TitlesOfParts>
    <vt:vector size="8" baseType="lpstr">
      <vt:lpstr>W_1_1</vt:lpstr>
      <vt:lpstr>_val2</vt:lpstr>
      <vt:lpstr>W_1_1!Print_Area</vt:lpstr>
      <vt:lpstr>W_1_1!Print_Titles</vt:lpstr>
      <vt:lpstr>proc</vt:lpstr>
      <vt:lpstr>S_P</vt:lpstr>
      <vt:lpstr>S_P1</vt:lpstr>
      <vt:lpstr>val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dc:description>Kompleksas: Gydymo paskirties pastatas...; Objektas: Gydymo paskirties pastato ...; Sąmata: Bendrastatybiniai darbai</dc:description>
  <cp:lastModifiedBy>Vartotojas</cp:lastModifiedBy>
  <cp:lastPrinted>2025-01-28T08:37:54Z</cp:lastPrinted>
  <dcterms:created xsi:type="dcterms:W3CDTF">2005-10-29T11:48:08Z</dcterms:created>
  <dcterms:modified xsi:type="dcterms:W3CDTF">2025-02-22T17:08:48Z</dcterms:modified>
</cp:coreProperties>
</file>